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ДЕПУТАТОВ\четвертый созыв\решения\38-28.08.2025\решения\"/>
    </mc:Choice>
  </mc:AlternateContent>
  <xr:revisionPtr revIDLastSave="0" documentId="13_ncr:1_{87313FD2-9D88-4C55-9E2F-32F43F633397}" xr6:coauthVersionLast="45" xr6:coauthVersionMax="45" xr10:uidLastSave="{00000000-0000-0000-0000-000000000000}"/>
  <bookViews>
    <workbookView xWindow="390" yWindow="390" windowWidth="21600" windowHeight="12900" xr2:uid="{00000000-000D-0000-FFFF-FFFF00000000}"/>
  </bookViews>
  <sheets>
    <sheet name="прил.1" sheetId="9" r:id="rId1"/>
    <sheet name="прил.2" sheetId="25" r:id="rId2"/>
    <sheet name="прил.3" sheetId="26" r:id="rId3"/>
    <sheet name="прил.4" sheetId="27" r:id="rId4"/>
    <sheet name="прил.5" sheetId="28" r:id="rId5"/>
    <sheet name="прил.6" sheetId="12" r:id="rId6"/>
  </sheets>
  <externalReferences>
    <externalReference r:id="rId7"/>
    <externalReference r:id="rId8"/>
  </externalReferences>
  <definedNames>
    <definedName name="__bookmark_1" localSheetId="0">[1]Доходы_НОВ!#REF!</definedName>
    <definedName name="__bookmark_1" localSheetId="1">[1]Доходы_НОВ!#REF!</definedName>
    <definedName name="__bookmark_1" localSheetId="2">[1]Доходы_НОВ!#REF!</definedName>
    <definedName name="__bookmark_1" localSheetId="3">[1]Доходы_НОВ!#REF!</definedName>
    <definedName name="__bookmark_1" localSheetId="4">[1]Доходы_НОВ!#REF!</definedName>
    <definedName name="__bookmark_1">[1]Доходы_НОВ!#REF!</definedName>
    <definedName name="__bookmark_3" localSheetId="0">#REF!</definedName>
    <definedName name="__bookmark_3" localSheetId="1">#REF!</definedName>
    <definedName name="__bookmark_3" localSheetId="2">#REF!</definedName>
    <definedName name="__bookmark_3" localSheetId="3">#REF!</definedName>
    <definedName name="__bookmark_3" localSheetId="4">#REF!</definedName>
    <definedName name="__bookmark_3">#REF!</definedName>
    <definedName name="__bookmark_4" localSheetId="0">#REF!</definedName>
    <definedName name="__bookmark_4" localSheetId="1">#REF!</definedName>
    <definedName name="__bookmark_4" localSheetId="2">#REF!</definedName>
    <definedName name="__bookmark_4" localSheetId="3">#REF!</definedName>
    <definedName name="__bookmark_4" localSheetId="4">#REF!</definedName>
    <definedName name="__bookmark_4">#REF!</definedName>
    <definedName name="__bookmark_5" localSheetId="0">#REF!</definedName>
    <definedName name="__bookmark_5" localSheetId="1">#REF!</definedName>
    <definedName name="__bookmark_5" localSheetId="2">#REF!</definedName>
    <definedName name="__bookmark_5" localSheetId="3">#REF!</definedName>
    <definedName name="__bookmark_5" localSheetId="4">#REF!</definedName>
    <definedName name="__bookmark_5">#REF!</definedName>
    <definedName name="_xlnm._FilterDatabase" localSheetId="2" hidden="1">прил.3!$M$13:$Z$203</definedName>
    <definedName name="_xlnm._FilterDatabase" localSheetId="3" hidden="1">прил.4!$M$10:$Z$190</definedName>
    <definedName name="_xlnm._FilterDatabase" localSheetId="4" hidden="1">прил.5!$M$15:$Z$175</definedName>
    <definedName name="_xlnm.Print_Area" localSheetId="0">прил.1!$B$1:$F$124</definedName>
    <definedName name="ттт" localSheetId="1">[1]Доходы_НОВ!#REF!</definedName>
    <definedName name="ттт" localSheetId="2">[1]Доходы_НОВ!#REF!</definedName>
    <definedName name="ттт" localSheetId="3">[1]Доходы_НОВ!#REF!</definedName>
    <definedName name="ттт" localSheetId="4">[1]Доходы_НОВ!#REF!</definedName>
    <definedName name="ттт">[1]Доходы_НОВ!#REF!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2" i="12" l="1"/>
  <c r="E42" i="12"/>
  <c r="D36" i="12"/>
  <c r="D29" i="12"/>
  <c r="L22" i="28"/>
  <c r="K22" i="28"/>
  <c r="J22" i="28"/>
  <c r="K71" i="28"/>
  <c r="K69" i="28"/>
  <c r="J50" i="28"/>
  <c r="J146" i="27"/>
  <c r="L146" i="27"/>
  <c r="K146" i="27"/>
  <c r="L124" i="27"/>
  <c r="L126" i="27"/>
  <c r="J124" i="27"/>
  <c r="J126" i="27"/>
  <c r="K124" i="27"/>
  <c r="K126" i="27"/>
  <c r="L97" i="27"/>
  <c r="K97" i="27"/>
  <c r="J97" i="27"/>
  <c r="L104" i="26"/>
  <c r="L133" i="26"/>
  <c r="K56" i="26"/>
  <c r="K55" i="26"/>
  <c r="K91" i="26"/>
  <c r="K133" i="26"/>
  <c r="L126" i="26"/>
  <c r="M126" i="26"/>
  <c r="K126" i="26"/>
  <c r="L124" i="26"/>
  <c r="K124" i="26"/>
  <c r="E98" i="9"/>
  <c r="K104" i="26" l="1"/>
  <c r="K64" i="26"/>
  <c r="K121" i="26"/>
  <c r="K111" i="26"/>
  <c r="K31" i="26"/>
  <c r="K150" i="26"/>
  <c r="M97" i="26"/>
  <c r="L97" i="26"/>
  <c r="K97" i="26"/>
  <c r="K98" i="26"/>
  <c r="D87" i="9"/>
  <c r="M133" i="26"/>
  <c r="K113" i="26"/>
  <c r="D85" i="9"/>
  <c r="M145" i="26"/>
  <c r="L145" i="26"/>
  <c r="K145" i="26"/>
  <c r="D106" i="9"/>
  <c r="D104" i="9" s="1"/>
  <c r="J63" i="28" l="1"/>
  <c r="J61" i="28" s="1"/>
  <c r="J60" i="28" s="1"/>
  <c r="J114" i="27"/>
  <c r="J112" i="27" s="1"/>
  <c r="K114" i="26"/>
  <c r="K112" i="26" s="1"/>
  <c r="L63" i="28" l="1"/>
  <c r="L96" i="28"/>
  <c r="L105" i="28"/>
  <c r="K63" i="28"/>
  <c r="L114" i="27"/>
  <c r="L55" i="27"/>
  <c r="L27" i="27"/>
  <c r="K114" i="27"/>
  <c r="F30" i="25"/>
  <c r="G30" i="25"/>
  <c r="G20" i="25"/>
  <c r="G17" i="25"/>
  <c r="M55" i="26"/>
  <c r="M27" i="26"/>
  <c r="M114" i="26"/>
  <c r="L114" i="26"/>
  <c r="D35" i="12" l="1"/>
  <c r="F35" i="12"/>
  <c r="E35" i="12"/>
  <c r="J86" i="28"/>
  <c r="J104" i="28"/>
  <c r="J103" i="28" s="1"/>
  <c r="J111" i="28"/>
  <c r="J38" i="28"/>
  <c r="J96" i="28"/>
  <c r="J167" i="27"/>
  <c r="J62" i="27"/>
  <c r="J54" i="27"/>
  <c r="J53" i="27" s="1"/>
  <c r="J84" i="27"/>
  <c r="J27" i="27"/>
  <c r="E38" i="25"/>
  <c r="E25" i="25"/>
  <c r="K27" i="26"/>
  <c r="K166" i="26"/>
  <c r="K54" i="26"/>
  <c r="K53" i="26" s="1"/>
  <c r="K62" i="26"/>
  <c r="K84" i="26"/>
  <c r="F92" i="9"/>
  <c r="D92" i="9"/>
  <c r="E92" i="9"/>
  <c r="L92" i="27" l="1"/>
  <c r="J101" i="28" l="1"/>
  <c r="F36" i="12" l="1"/>
  <c r="F42" i="12"/>
  <c r="L73" i="28"/>
  <c r="L53" i="28"/>
  <c r="L52" i="28" s="1"/>
  <c r="J122" i="27"/>
  <c r="K122" i="27"/>
  <c r="L122" i="27"/>
  <c r="K92" i="27"/>
  <c r="J30" i="27"/>
  <c r="J28" i="27"/>
  <c r="L150" i="26" l="1"/>
  <c r="L84" i="26"/>
  <c r="L166" i="26"/>
  <c r="L55" i="26"/>
  <c r="M150" i="26"/>
  <c r="M167" i="26"/>
  <c r="L128" i="28" l="1"/>
  <c r="L129" i="28"/>
  <c r="K129" i="28"/>
  <c r="K128" i="28" s="1"/>
  <c r="J129" i="28"/>
  <c r="J128" i="28" s="1"/>
  <c r="J77" i="28"/>
  <c r="J35" i="27"/>
  <c r="J33" i="27"/>
  <c r="J32" i="27"/>
  <c r="F17" i="25"/>
  <c r="M33" i="26"/>
  <c r="D46" i="12" l="1"/>
  <c r="J139" i="28"/>
  <c r="J138" i="28" s="1"/>
  <c r="L132" i="28"/>
  <c r="L131" i="28" s="1"/>
  <c r="K132" i="28"/>
  <c r="K131" i="28" s="1"/>
  <c r="J59" i="28"/>
  <c r="J57" i="27"/>
  <c r="J46" i="27"/>
  <c r="J45" i="27" s="1"/>
  <c r="L43" i="27"/>
  <c r="L42" i="27" s="1"/>
  <c r="L41" i="27" s="1"/>
  <c r="L40" i="27" s="1"/>
  <c r="L39" i="27" s="1"/>
  <c r="K43" i="27"/>
  <c r="K42" i="27" s="1"/>
  <c r="K41" i="27" s="1"/>
  <c r="K40" i="27" s="1"/>
  <c r="K39" i="27" s="1"/>
  <c r="E15" i="25"/>
  <c r="M166" i="26" l="1"/>
  <c r="M149" i="26"/>
  <c r="M96" i="26"/>
  <c r="L96" i="26"/>
  <c r="K46" i="26"/>
  <c r="K45" i="26" s="1"/>
  <c r="M122" i="26"/>
  <c r="M43" i="26"/>
  <c r="M42" i="26" s="1"/>
  <c r="M41" i="26" s="1"/>
  <c r="M40" i="26" s="1"/>
  <c r="M39" i="26" s="1"/>
  <c r="L43" i="26"/>
  <c r="L42" i="26" s="1"/>
  <c r="L41" i="26" s="1"/>
  <c r="L40" i="26" s="1"/>
  <c r="L39" i="26" s="1"/>
  <c r="D14" i="9" l="1"/>
  <c r="F32" i="9" l="1"/>
  <c r="E32" i="9"/>
  <c r="D32" i="9"/>
  <c r="L37" i="28" l="1"/>
  <c r="L36" i="28" s="1"/>
  <c r="L35" i="28" s="1"/>
  <c r="K37" i="28"/>
  <c r="K36" i="28" s="1"/>
  <c r="K35" i="28" s="1"/>
  <c r="J37" i="28"/>
  <c r="J36" i="28" s="1"/>
  <c r="J35" i="28" s="1"/>
  <c r="L116" i="28"/>
  <c r="K116" i="28"/>
  <c r="J116" i="28"/>
  <c r="L110" i="28"/>
  <c r="K110" i="28"/>
  <c r="J110" i="28"/>
  <c r="L112" i="28"/>
  <c r="K112" i="28"/>
  <c r="J112" i="28"/>
  <c r="L114" i="28"/>
  <c r="K114" i="28"/>
  <c r="J114" i="28"/>
  <c r="L136" i="28"/>
  <c r="L135" i="28" s="1"/>
  <c r="L134" i="28" s="1"/>
  <c r="K136" i="28"/>
  <c r="K135" i="28" s="1"/>
  <c r="K134" i="28" s="1"/>
  <c r="J136" i="28"/>
  <c r="J135" i="28" s="1"/>
  <c r="J134" i="28" s="1"/>
  <c r="J132" i="28"/>
  <c r="J131" i="28" s="1"/>
  <c r="L126" i="28"/>
  <c r="L125" i="28" s="1"/>
  <c r="K126" i="28"/>
  <c r="K125" i="28" s="1"/>
  <c r="J126" i="28"/>
  <c r="J125" i="28" s="1"/>
  <c r="L123" i="28"/>
  <c r="L122" i="28" s="1"/>
  <c r="K123" i="28"/>
  <c r="K122" i="28" s="1"/>
  <c r="K121" i="28" s="1"/>
  <c r="J123" i="28"/>
  <c r="J122" i="28" s="1"/>
  <c r="L119" i="28"/>
  <c r="L118" i="28" s="1"/>
  <c r="K119" i="28"/>
  <c r="K118" i="28" s="1"/>
  <c r="J119" i="28"/>
  <c r="J118" i="28" s="1"/>
  <c r="J108" i="28"/>
  <c r="J107" i="28" s="1"/>
  <c r="L103" i="28"/>
  <c r="L101" i="28" s="1"/>
  <c r="K103" i="28"/>
  <c r="K101" i="28" s="1"/>
  <c r="L98" i="28"/>
  <c r="L97" i="28" s="1"/>
  <c r="K98" i="28"/>
  <c r="K97" i="28" s="1"/>
  <c r="J98" i="28"/>
  <c r="J97" i="28" s="1"/>
  <c r="L94" i="28"/>
  <c r="L93" i="28" s="1"/>
  <c r="K94" i="28"/>
  <c r="K93" i="28" s="1"/>
  <c r="J94" i="28"/>
  <c r="J93" i="28" s="1"/>
  <c r="L91" i="28"/>
  <c r="L90" i="28" s="1"/>
  <c r="K91" i="28"/>
  <c r="K90" i="28" s="1"/>
  <c r="J91" i="28"/>
  <c r="J90" i="28" s="1"/>
  <c r="L85" i="28"/>
  <c r="L84" i="28" s="1"/>
  <c r="L83" i="28" s="1"/>
  <c r="K85" i="28"/>
  <c r="K84" i="28" s="1"/>
  <c r="K83" i="28" s="1"/>
  <c r="J85" i="28"/>
  <c r="J84" i="28" s="1"/>
  <c r="J83" i="28" s="1"/>
  <c r="L77" i="28"/>
  <c r="L76" i="28" s="1"/>
  <c r="K77" i="28"/>
  <c r="K76" i="28" s="1"/>
  <c r="J76" i="28"/>
  <c r="L81" i="28"/>
  <c r="L80" i="28" s="1"/>
  <c r="L79" i="28" s="1"/>
  <c r="K81" i="28"/>
  <c r="K80" i="28" s="1"/>
  <c r="K79" i="28" s="1"/>
  <c r="J81" i="28"/>
  <c r="J80" i="28" s="1"/>
  <c r="J79" i="28" s="1"/>
  <c r="L67" i="28"/>
  <c r="L66" i="28" s="1"/>
  <c r="L65" i="28" s="1"/>
  <c r="K67" i="28"/>
  <c r="K66" i="28" s="1"/>
  <c r="K65" i="28" s="1"/>
  <c r="J67" i="28"/>
  <c r="J66" i="28" s="1"/>
  <c r="J65" i="28" s="1"/>
  <c r="L61" i="28"/>
  <c r="L60" i="28" s="1"/>
  <c r="L59" i="28" s="1"/>
  <c r="K61" i="28"/>
  <c r="K60" i="28" s="1"/>
  <c r="K59" i="28" s="1"/>
  <c r="L57" i="28"/>
  <c r="L56" i="28" s="1"/>
  <c r="K57" i="28"/>
  <c r="K56" i="28" s="1"/>
  <c r="J57" i="28"/>
  <c r="J56" i="28" s="1"/>
  <c r="J55" i="28" s="1"/>
  <c r="L45" i="28"/>
  <c r="L44" i="28" s="1"/>
  <c r="L48" i="28"/>
  <c r="L47" i="28" s="1"/>
  <c r="K45" i="28"/>
  <c r="K44" i="28" s="1"/>
  <c r="K48" i="28"/>
  <c r="K47" i="28" s="1"/>
  <c r="J45" i="28"/>
  <c r="J44" i="28" s="1"/>
  <c r="J48" i="28"/>
  <c r="J47" i="28" s="1"/>
  <c r="L41" i="28"/>
  <c r="L40" i="28" s="1"/>
  <c r="L39" i="28" s="1"/>
  <c r="K41" i="28"/>
  <c r="K40" i="28" s="1"/>
  <c r="K39" i="28" s="1"/>
  <c r="J41" i="28"/>
  <c r="J40" i="28" s="1"/>
  <c r="J39" i="28" s="1"/>
  <c r="J25" i="28"/>
  <c r="J24" i="28" s="1"/>
  <c r="L28" i="28"/>
  <c r="L27" i="28" s="1"/>
  <c r="K28" i="28"/>
  <c r="K27" i="28" s="1"/>
  <c r="J28" i="28"/>
  <c r="J27" i="28" s="1"/>
  <c r="L31" i="28"/>
  <c r="L30" i="28" s="1"/>
  <c r="K31" i="28"/>
  <c r="K30" i="28" s="1"/>
  <c r="J31" i="28"/>
  <c r="J30" i="28" s="1"/>
  <c r="L17" i="28"/>
  <c r="L16" i="28" s="1"/>
  <c r="L15" i="28" s="1"/>
  <c r="K17" i="28"/>
  <c r="K16" i="28" s="1"/>
  <c r="K15" i="28" s="1"/>
  <c r="J17" i="28"/>
  <c r="J16" i="28" s="1"/>
  <c r="J15" i="28" s="1"/>
  <c r="J21" i="28" l="1"/>
  <c r="J43" i="28"/>
  <c r="L121" i="28"/>
  <c r="J121" i="28"/>
  <c r="L55" i="28"/>
  <c r="K55" i="28"/>
  <c r="L43" i="28"/>
  <c r="K89" i="28"/>
  <c r="J89" i="28"/>
  <c r="L89" i="28"/>
  <c r="K21" i="28"/>
  <c r="K20" i="28" s="1"/>
  <c r="K19" i="28" s="1"/>
  <c r="L21" i="28"/>
  <c r="L20" i="28" s="1"/>
  <c r="L19" i="28" s="1"/>
  <c r="J20" i="28"/>
  <c r="J19" i="28" s="1"/>
  <c r="K43" i="28"/>
  <c r="K75" i="28"/>
  <c r="J75" i="28"/>
  <c r="L75" i="28"/>
  <c r="G21" i="25"/>
  <c r="F21" i="25"/>
  <c r="E21" i="25"/>
  <c r="L166" i="27"/>
  <c r="L165" i="27" s="1"/>
  <c r="L164" i="27" s="1"/>
  <c r="L163" i="27" s="1"/>
  <c r="L162" i="27" s="1"/>
  <c r="L161" i="27" s="1"/>
  <c r="K166" i="27"/>
  <c r="K165" i="27" s="1"/>
  <c r="K164" i="27" s="1"/>
  <c r="K163" i="27" s="1"/>
  <c r="K162" i="27" s="1"/>
  <c r="K161" i="27" s="1"/>
  <c r="J166" i="27"/>
  <c r="J165" i="27" s="1"/>
  <c r="J164" i="27" s="1"/>
  <c r="J163" i="27" s="1"/>
  <c r="L158" i="27"/>
  <c r="L157" i="27" s="1"/>
  <c r="L156" i="27" s="1"/>
  <c r="L155" i="27" s="1"/>
  <c r="L154" i="27" s="1"/>
  <c r="L159" i="27"/>
  <c r="K159" i="27"/>
  <c r="K158" i="27" s="1"/>
  <c r="K157" i="27" s="1"/>
  <c r="K156" i="27" s="1"/>
  <c r="K155" i="27" s="1"/>
  <c r="K154" i="27" s="1"/>
  <c r="J159" i="27"/>
  <c r="J158" i="27" s="1"/>
  <c r="J157" i="27" s="1"/>
  <c r="J156" i="27" s="1"/>
  <c r="J155" i="27" s="1"/>
  <c r="J154" i="27" s="1"/>
  <c r="J148" i="27"/>
  <c r="L150" i="27"/>
  <c r="K150" i="27"/>
  <c r="L152" i="27"/>
  <c r="K152" i="27"/>
  <c r="J152" i="27"/>
  <c r="J145" i="27" s="1"/>
  <c r="J144" i="27" s="1"/>
  <c r="L132" i="27"/>
  <c r="L131" i="27" s="1"/>
  <c r="L135" i="27"/>
  <c r="L134" i="27" s="1"/>
  <c r="K132" i="27"/>
  <c r="K131" i="27" s="1"/>
  <c r="K135" i="27"/>
  <c r="K134" i="27" s="1"/>
  <c r="J132" i="27"/>
  <c r="J131" i="27" s="1"/>
  <c r="J135" i="27"/>
  <c r="J134" i="27" s="1"/>
  <c r="L120" i="27"/>
  <c r="K120" i="27"/>
  <c r="J120" i="27"/>
  <c r="J119" i="27" s="1"/>
  <c r="J118" i="27" s="1"/>
  <c r="J117" i="27" s="1"/>
  <c r="J116" i="27" s="1"/>
  <c r="L110" i="27"/>
  <c r="L109" i="27" s="1"/>
  <c r="L112" i="27"/>
  <c r="K112" i="27"/>
  <c r="K110" i="27"/>
  <c r="K109" i="27" s="1"/>
  <c r="J110" i="27"/>
  <c r="J109" i="27" s="1"/>
  <c r="J108" i="27" s="1"/>
  <c r="J107" i="27" s="1"/>
  <c r="J106" i="27" s="1"/>
  <c r="L103" i="27"/>
  <c r="L102" i="27" s="1"/>
  <c r="L101" i="27" s="1"/>
  <c r="L100" i="27" s="1"/>
  <c r="L99" i="27" s="1"/>
  <c r="K103" i="27"/>
  <c r="K102" i="27" s="1"/>
  <c r="K101" i="27" s="1"/>
  <c r="K100" i="27" s="1"/>
  <c r="K99" i="27" s="1"/>
  <c r="J103" i="27"/>
  <c r="J102" i="27" s="1"/>
  <c r="J101" i="27" s="1"/>
  <c r="J100" i="27" s="1"/>
  <c r="J99" i="27" s="1"/>
  <c r="L90" i="27"/>
  <c r="L89" i="27" s="1"/>
  <c r="L95" i="27"/>
  <c r="L94" i="27" s="1"/>
  <c r="K90" i="27"/>
  <c r="K89" i="27" s="1"/>
  <c r="K95" i="27"/>
  <c r="K94" i="27" s="1"/>
  <c r="J90" i="27"/>
  <c r="J92" i="27"/>
  <c r="J95" i="27"/>
  <c r="J94" i="27" s="1"/>
  <c r="L83" i="27"/>
  <c r="L82" i="27" s="1"/>
  <c r="L81" i="27" s="1"/>
  <c r="L80" i="27" s="1"/>
  <c r="L79" i="27" s="1"/>
  <c r="K83" i="27"/>
  <c r="K82" i="27" s="1"/>
  <c r="K81" i="27" s="1"/>
  <c r="K80" i="27" s="1"/>
  <c r="K79" i="27" s="1"/>
  <c r="J83" i="27"/>
  <c r="J82" i="27" s="1"/>
  <c r="J81" i="27" s="1"/>
  <c r="J80" i="27" s="1"/>
  <c r="J79" i="27" s="1"/>
  <c r="L77" i="27"/>
  <c r="L76" i="27" s="1"/>
  <c r="L75" i="27" s="1"/>
  <c r="K77" i="27"/>
  <c r="K76" i="27" s="1"/>
  <c r="K75" i="27" s="1"/>
  <c r="J77" i="27"/>
  <c r="J76" i="27" s="1"/>
  <c r="J75" i="27" s="1"/>
  <c r="L72" i="27"/>
  <c r="L71" i="27" s="1"/>
  <c r="L70" i="27" s="1"/>
  <c r="L69" i="27" s="1"/>
  <c r="L68" i="27" s="1"/>
  <c r="L67" i="27" s="1"/>
  <c r="K72" i="27"/>
  <c r="K71" i="27" s="1"/>
  <c r="K70" i="27" s="1"/>
  <c r="K69" i="27" s="1"/>
  <c r="J72" i="27"/>
  <c r="J71" i="27" s="1"/>
  <c r="J70" i="27" s="1"/>
  <c r="J69" i="27" s="1"/>
  <c r="J68" i="27" s="1"/>
  <c r="J67" i="27" s="1"/>
  <c r="L53" i="27"/>
  <c r="K53" i="27"/>
  <c r="J59" i="27"/>
  <c r="L61" i="27"/>
  <c r="K61" i="27"/>
  <c r="J61" i="27"/>
  <c r="L63" i="27"/>
  <c r="K63" i="27"/>
  <c r="J63" i="27"/>
  <c r="L65" i="27"/>
  <c r="K65" i="27"/>
  <c r="J65" i="27"/>
  <c r="J43" i="27"/>
  <c r="J42" i="27" s="1"/>
  <c r="J41" i="27" s="1"/>
  <c r="J40" i="27" s="1"/>
  <c r="J39" i="27" s="1"/>
  <c r="L37" i="27"/>
  <c r="K37" i="27"/>
  <c r="J37" i="27"/>
  <c r="L33" i="27"/>
  <c r="L32" i="27" s="1"/>
  <c r="K33" i="27"/>
  <c r="L35" i="27"/>
  <c r="K35" i="27"/>
  <c r="L30" i="27"/>
  <c r="K30" i="27"/>
  <c r="L28" i="27"/>
  <c r="K28" i="27"/>
  <c r="L25" i="27"/>
  <c r="K25" i="27"/>
  <c r="J25" i="27"/>
  <c r="J24" i="27" s="1"/>
  <c r="L19" i="27"/>
  <c r="L18" i="27" s="1"/>
  <c r="L17" i="27" s="1"/>
  <c r="L16" i="27" s="1"/>
  <c r="L15" i="27" s="1"/>
  <c r="K19" i="27"/>
  <c r="K18" i="27" s="1"/>
  <c r="K17" i="27" s="1"/>
  <c r="K16" i="27" s="1"/>
  <c r="K15" i="27" s="1"/>
  <c r="J19" i="27"/>
  <c r="J18" i="27" s="1"/>
  <c r="J17" i="27" s="1"/>
  <c r="J16" i="27" s="1"/>
  <c r="J15" i="27" s="1"/>
  <c r="G37" i="25"/>
  <c r="F37" i="25"/>
  <c r="E37" i="25"/>
  <c r="G35" i="25"/>
  <c r="F35" i="25"/>
  <c r="E35" i="25"/>
  <c r="G33" i="25"/>
  <c r="F33" i="25"/>
  <c r="E33" i="25"/>
  <c r="G29" i="25"/>
  <c r="F29" i="25"/>
  <c r="E29" i="25"/>
  <c r="G26" i="25"/>
  <c r="F26" i="25"/>
  <c r="E26" i="25"/>
  <c r="G23" i="25"/>
  <c r="F23" i="25"/>
  <c r="E23" i="25"/>
  <c r="G15" i="25"/>
  <c r="F15" i="25"/>
  <c r="M165" i="26"/>
  <c r="M164" i="26" s="1"/>
  <c r="M163" i="26" s="1"/>
  <c r="M162" i="26" s="1"/>
  <c r="M161" i="26" s="1"/>
  <c r="M160" i="26" s="1"/>
  <c r="L165" i="26"/>
  <c r="L164" i="26" s="1"/>
  <c r="L163" i="26" s="1"/>
  <c r="L162" i="26" s="1"/>
  <c r="L161" i="26" s="1"/>
  <c r="L160" i="26" s="1"/>
  <c r="K165" i="26"/>
  <c r="K164" i="26" s="1"/>
  <c r="K163" i="26" s="1"/>
  <c r="K162" i="26" s="1"/>
  <c r="K161" i="26" s="1"/>
  <c r="K160" i="26" s="1"/>
  <c r="M158" i="26"/>
  <c r="M157" i="26" s="1"/>
  <c r="M156" i="26" s="1"/>
  <c r="M155" i="26" s="1"/>
  <c r="M154" i="26" s="1"/>
  <c r="M153" i="26" s="1"/>
  <c r="L158" i="26"/>
  <c r="L157" i="26" s="1"/>
  <c r="L156" i="26" s="1"/>
  <c r="L155" i="26" s="1"/>
  <c r="L154" i="26" s="1"/>
  <c r="L153" i="26" s="1"/>
  <c r="K158" i="26"/>
  <c r="K157" i="26" s="1"/>
  <c r="K156" i="26" s="1"/>
  <c r="K155" i="26" s="1"/>
  <c r="K154" i="26" s="1"/>
  <c r="K153" i="26" s="1"/>
  <c r="K147" i="26"/>
  <c r="L149" i="26"/>
  <c r="K149" i="26"/>
  <c r="M151" i="26"/>
  <c r="M144" i="26" s="1"/>
  <c r="M143" i="26" s="1"/>
  <c r="M142" i="26" s="1"/>
  <c r="M141" i="26" s="1"/>
  <c r="M140" i="26" s="1"/>
  <c r="L151" i="26"/>
  <c r="K151" i="26"/>
  <c r="L132" i="26"/>
  <c r="L131" i="26" s="1"/>
  <c r="K120" i="26"/>
  <c r="K119" i="26" s="1"/>
  <c r="K118" i="26" s="1"/>
  <c r="K117" i="26" s="1"/>
  <c r="K116" i="26" s="1"/>
  <c r="K110" i="26"/>
  <c r="K109" i="26" s="1"/>
  <c r="L110" i="26"/>
  <c r="L109" i="26" s="1"/>
  <c r="K102" i="26"/>
  <c r="K101" i="26" s="1"/>
  <c r="K100" i="26" s="1"/>
  <c r="K99" i="26" s="1"/>
  <c r="M103" i="26"/>
  <c r="M102" i="26" s="1"/>
  <c r="M101" i="26" s="1"/>
  <c r="M100" i="26" s="1"/>
  <c r="M99" i="26" s="1"/>
  <c r="K103" i="26"/>
  <c r="M90" i="26"/>
  <c r="L90" i="26"/>
  <c r="L89" i="26" s="1"/>
  <c r="K90" i="26"/>
  <c r="K89" i="26" s="1"/>
  <c r="M83" i="26"/>
  <c r="M82" i="26" s="1"/>
  <c r="M81" i="26" s="1"/>
  <c r="M80" i="26" s="1"/>
  <c r="M79" i="26" s="1"/>
  <c r="L83" i="26"/>
  <c r="L82" i="26" s="1"/>
  <c r="L81" i="26" s="1"/>
  <c r="L80" i="26" s="1"/>
  <c r="L79" i="26" s="1"/>
  <c r="K83" i="26"/>
  <c r="K82" i="26" s="1"/>
  <c r="K81" i="26" s="1"/>
  <c r="K80" i="26" s="1"/>
  <c r="K79" i="26" s="1"/>
  <c r="M77" i="26"/>
  <c r="M76" i="26" s="1"/>
  <c r="M75" i="26" s="1"/>
  <c r="L77" i="26"/>
  <c r="L76" i="26" s="1"/>
  <c r="L75" i="26" s="1"/>
  <c r="K77" i="26"/>
  <c r="K76" i="26" s="1"/>
  <c r="K75" i="26" s="1"/>
  <c r="M72" i="26"/>
  <c r="M71" i="26" s="1"/>
  <c r="M70" i="26" s="1"/>
  <c r="M69" i="26" s="1"/>
  <c r="M68" i="26" s="1"/>
  <c r="M67" i="26" s="1"/>
  <c r="L72" i="26"/>
  <c r="L71" i="26" s="1"/>
  <c r="L70" i="26" s="1"/>
  <c r="L69" i="26" s="1"/>
  <c r="L68" i="26" s="1"/>
  <c r="L67" i="26" s="1"/>
  <c r="K72" i="26"/>
  <c r="K71" i="26" s="1"/>
  <c r="K70" i="26" s="1"/>
  <c r="K69" i="26" s="1"/>
  <c r="K68" i="26" s="1"/>
  <c r="K67" i="26" s="1"/>
  <c r="M65" i="26"/>
  <c r="L65" i="26"/>
  <c r="K65" i="26"/>
  <c r="K63" i="26"/>
  <c r="K61" i="26"/>
  <c r="K59" i="26"/>
  <c r="K57" i="26"/>
  <c r="M53" i="26"/>
  <c r="L53" i="26"/>
  <c r="M25" i="26"/>
  <c r="L25" i="26"/>
  <c r="K25" i="26"/>
  <c r="M28" i="26"/>
  <c r="L28" i="26"/>
  <c r="K28" i="26"/>
  <c r="M30" i="26"/>
  <c r="L30" i="26"/>
  <c r="K30" i="26"/>
  <c r="M19" i="26"/>
  <c r="M18" i="26" s="1"/>
  <c r="M17" i="26" s="1"/>
  <c r="M16" i="26" s="1"/>
  <c r="M15" i="26" s="1"/>
  <c r="L19" i="26"/>
  <c r="L18" i="26" s="1"/>
  <c r="L17" i="26" s="1"/>
  <c r="L16" i="26" s="1"/>
  <c r="L15" i="26" s="1"/>
  <c r="K19" i="26"/>
  <c r="K18" i="26" s="1"/>
  <c r="K17" i="26" s="1"/>
  <c r="K16" i="26" s="1"/>
  <c r="K15" i="26" s="1"/>
  <c r="M35" i="26"/>
  <c r="M32" i="26" s="1"/>
  <c r="M37" i="26"/>
  <c r="L37" i="26"/>
  <c r="K43" i="26"/>
  <c r="K42" i="26" s="1"/>
  <c r="K41" i="26" s="1"/>
  <c r="K40" i="26" s="1"/>
  <c r="K39" i="26" s="1"/>
  <c r="F40" i="25" l="1"/>
  <c r="L145" i="27"/>
  <c r="L144" i="27" s="1"/>
  <c r="L143" i="27" s="1"/>
  <c r="L142" i="27" s="1"/>
  <c r="L141" i="27" s="1"/>
  <c r="J88" i="28"/>
  <c r="K119" i="27"/>
  <c r="K118" i="27" s="1"/>
  <c r="K117" i="27" s="1"/>
  <c r="K116" i="27" s="1"/>
  <c r="L119" i="27"/>
  <c r="L118" i="27" s="1"/>
  <c r="L117" i="27" s="1"/>
  <c r="L116" i="27" s="1"/>
  <c r="J89" i="27"/>
  <c r="J88" i="27" s="1"/>
  <c r="J51" i="27"/>
  <c r="L144" i="26"/>
  <c r="L143" i="26" s="1"/>
  <c r="L142" i="26" s="1"/>
  <c r="L141" i="26" s="1"/>
  <c r="L140" i="26" s="1"/>
  <c r="K51" i="26"/>
  <c r="K144" i="26"/>
  <c r="K143" i="26" s="1"/>
  <c r="K142" i="26" s="1"/>
  <c r="K141" i="26" s="1"/>
  <c r="K140" i="26" s="1"/>
  <c r="K108" i="27"/>
  <c r="K107" i="27" s="1"/>
  <c r="K106" i="27" s="1"/>
  <c r="L108" i="27"/>
  <c r="L107" i="27" s="1"/>
  <c r="L106" i="27" s="1"/>
  <c r="E40" i="25"/>
  <c r="L34" i="28"/>
  <c r="L33" i="28" s="1"/>
  <c r="J34" i="28"/>
  <c r="J33" i="28" s="1"/>
  <c r="K74" i="27"/>
  <c r="K24" i="26"/>
  <c r="K32" i="27"/>
  <c r="K34" i="28"/>
  <c r="K33" i="28" s="1"/>
  <c r="K145" i="27"/>
  <c r="K144" i="27" s="1"/>
  <c r="K143" i="27" s="1"/>
  <c r="K142" i="27" s="1"/>
  <c r="K141" i="27" s="1"/>
  <c r="J143" i="27"/>
  <c r="J142" i="27" s="1"/>
  <c r="J141" i="27" s="1"/>
  <c r="L130" i="27"/>
  <c r="L129" i="27" s="1"/>
  <c r="L128" i="27" s="1"/>
  <c r="K130" i="27"/>
  <c r="K129" i="27" s="1"/>
  <c r="K128" i="27" s="1"/>
  <c r="J130" i="27"/>
  <c r="J129" i="27" s="1"/>
  <c r="J128" i="27" s="1"/>
  <c r="J105" i="27" s="1"/>
  <c r="L88" i="27"/>
  <c r="L87" i="27" s="1"/>
  <c r="L86" i="27" s="1"/>
  <c r="L85" i="27" s="1"/>
  <c r="K88" i="27"/>
  <c r="K87" i="27" s="1"/>
  <c r="K86" i="27" s="1"/>
  <c r="K85" i="27" s="1"/>
  <c r="J74" i="27"/>
  <c r="K51" i="27"/>
  <c r="K50" i="27" s="1"/>
  <c r="K49" i="27" s="1"/>
  <c r="K48" i="27" s="1"/>
  <c r="K67" i="27"/>
  <c r="K68" i="27"/>
  <c r="L74" i="27"/>
  <c r="J161" i="27"/>
  <c r="J162" i="27"/>
  <c r="K24" i="27"/>
  <c r="K23" i="27" s="1"/>
  <c r="K22" i="27" s="1"/>
  <c r="K21" i="27" s="1"/>
  <c r="J23" i="27"/>
  <c r="J22" i="27" s="1"/>
  <c r="J21" i="27" s="1"/>
  <c r="L51" i="27"/>
  <c r="L50" i="27" s="1"/>
  <c r="L49" i="27" s="1"/>
  <c r="L48" i="27" s="1"/>
  <c r="L24" i="27"/>
  <c r="L23" i="27" s="1"/>
  <c r="L22" i="27" s="1"/>
  <c r="L21" i="27" s="1"/>
  <c r="J50" i="27"/>
  <c r="J49" i="27" s="1"/>
  <c r="J48" i="27" s="1"/>
  <c r="G40" i="25"/>
  <c r="M24" i="26"/>
  <c r="M23" i="26" s="1"/>
  <c r="L24" i="26"/>
  <c r="K74" i="26"/>
  <c r="L74" i="26"/>
  <c r="M74" i="26"/>
  <c r="J87" i="28"/>
  <c r="L88" i="28"/>
  <c r="L87" i="28" s="1"/>
  <c r="K88" i="28"/>
  <c r="K87" i="28" s="1"/>
  <c r="D82" i="9"/>
  <c r="D81" i="9" s="1"/>
  <c r="D19" i="9"/>
  <c r="K105" i="27" l="1"/>
  <c r="L105" i="27"/>
  <c r="J14" i="27"/>
  <c r="K14" i="27"/>
  <c r="L14" i="27"/>
  <c r="K142" i="28"/>
  <c r="J142" i="28"/>
  <c r="L142" i="28"/>
  <c r="J87" i="27"/>
  <c r="J86" i="27" s="1"/>
  <c r="J85" i="27" s="1"/>
  <c r="L169" i="27" l="1"/>
  <c r="K169" i="27"/>
  <c r="J169" i="27"/>
  <c r="L135" i="26" l="1"/>
  <c r="L134" i="26" s="1"/>
  <c r="L130" i="26" s="1"/>
  <c r="L129" i="26" s="1"/>
  <c r="L128" i="26" s="1"/>
  <c r="K135" i="26"/>
  <c r="K134" i="26" s="1"/>
  <c r="K50" i="26" l="1"/>
  <c r="K49" i="26" s="1"/>
  <c r="K48" i="26" s="1"/>
  <c r="E40" i="12" l="1"/>
  <c r="E36" i="12"/>
  <c r="F13" i="12" l="1"/>
  <c r="F12" i="12" s="1"/>
  <c r="E13" i="12"/>
  <c r="E12" i="12" s="1"/>
  <c r="D13" i="12"/>
  <c r="D12" i="12" s="1"/>
  <c r="L120" i="26" l="1"/>
  <c r="L119" i="26" s="1"/>
  <c r="L118" i="26" s="1"/>
  <c r="L117" i="26" s="1"/>
  <c r="L116" i="26" s="1"/>
  <c r="L112" i="26"/>
  <c r="M112" i="26"/>
  <c r="M92" i="26"/>
  <c r="M89" i="26" s="1"/>
  <c r="K92" i="26"/>
  <c r="L92" i="26"/>
  <c r="M138" i="26"/>
  <c r="M137" i="26" s="1"/>
  <c r="K138" i="26"/>
  <c r="K137" i="26" s="1"/>
  <c r="L138" i="26"/>
  <c r="L137" i="26" s="1"/>
  <c r="L33" i="26"/>
  <c r="K33" i="26"/>
  <c r="L108" i="26" l="1"/>
  <c r="L107" i="26" s="1"/>
  <c r="L106" i="26" s="1"/>
  <c r="L105" i="26" s="1"/>
  <c r="K105" i="26"/>
  <c r="K108" i="26"/>
  <c r="K107" i="26" s="1"/>
  <c r="K106" i="26" s="1"/>
  <c r="F95" i="9"/>
  <c r="E95" i="9"/>
  <c r="D95" i="9"/>
  <c r="F93" i="9" l="1"/>
  <c r="E93" i="9"/>
  <c r="D93" i="9"/>
  <c r="F91" i="9" l="1"/>
  <c r="E91" i="9"/>
  <c r="D91" i="9"/>
  <c r="E97" i="9"/>
  <c r="E90" i="9" s="1"/>
  <c r="F97" i="9"/>
  <c r="F90" i="9" l="1"/>
  <c r="F76" i="9"/>
  <c r="E76" i="9"/>
  <c r="D76" i="9"/>
  <c r="M120" i="26" l="1"/>
  <c r="M119" i="26" s="1"/>
  <c r="M135" i="26"/>
  <c r="M134" i="26" s="1"/>
  <c r="N169" i="26"/>
  <c r="M118" i="26" l="1"/>
  <c r="M117" i="26" s="1"/>
  <c r="M116" i="26" s="1"/>
  <c r="M132" i="26"/>
  <c r="M131" i="26" s="1"/>
  <c r="M130" i="26" s="1"/>
  <c r="M129" i="26" s="1"/>
  <c r="M128" i="26" s="1"/>
  <c r="K95" i="26"/>
  <c r="K94" i="26" s="1"/>
  <c r="K88" i="26" s="1"/>
  <c r="M95" i="26"/>
  <c r="M94" i="26" s="1"/>
  <c r="M88" i="26" s="1"/>
  <c r="M87" i="26" s="1"/>
  <c r="M86" i="26" s="1"/>
  <c r="M85" i="26" s="1"/>
  <c r="L103" i="26"/>
  <c r="L102" i="26" s="1"/>
  <c r="L101" i="26" s="1"/>
  <c r="L100" i="26" s="1"/>
  <c r="L99" i="26" s="1"/>
  <c r="M64" i="26"/>
  <c r="M63" i="26" s="1"/>
  <c r="M62" i="26"/>
  <c r="M61" i="26" s="1"/>
  <c r="M22" i="26"/>
  <c r="M21" i="26" s="1"/>
  <c r="K38" i="26"/>
  <c r="K37" i="26" s="1"/>
  <c r="K36" i="26"/>
  <c r="K35" i="26" s="1"/>
  <c r="K32" i="26" s="1"/>
  <c r="L64" i="26"/>
  <c r="L63" i="26" s="1"/>
  <c r="L62" i="26"/>
  <c r="L61" i="26" s="1"/>
  <c r="L51" i="26" s="1"/>
  <c r="L50" i="26" s="1"/>
  <c r="L49" i="26" s="1"/>
  <c r="L48" i="26" s="1"/>
  <c r="L35" i="26"/>
  <c r="L32" i="26" s="1"/>
  <c r="L23" i="26" s="1"/>
  <c r="L22" i="26" s="1"/>
  <c r="L21" i="26" s="1"/>
  <c r="K23" i="26" l="1"/>
  <c r="K22" i="26" s="1"/>
  <c r="K21" i="26" s="1"/>
  <c r="K14" i="26" s="1"/>
  <c r="L14" i="26"/>
  <c r="M51" i="26"/>
  <c r="M50" i="26" s="1"/>
  <c r="M49" i="26" s="1"/>
  <c r="M48" i="26" s="1"/>
  <c r="M14" i="26" s="1"/>
  <c r="K87" i="26"/>
  <c r="K86" i="26" s="1"/>
  <c r="K85" i="26" s="1"/>
  <c r="M110" i="26"/>
  <c r="M109" i="26" s="1"/>
  <c r="M108" i="26" s="1"/>
  <c r="K132" i="26"/>
  <c r="K131" i="26" s="1"/>
  <c r="K130" i="26" s="1"/>
  <c r="K129" i="26" s="1"/>
  <c r="K128" i="26" s="1"/>
  <c r="L95" i="26"/>
  <c r="L94" i="26" s="1"/>
  <c r="L88" i="26" s="1"/>
  <c r="L87" i="26" s="1"/>
  <c r="L85" i="26" s="1"/>
  <c r="L168" i="26" l="1"/>
  <c r="L13" i="26" s="1"/>
  <c r="L86" i="26"/>
  <c r="L169" i="26"/>
  <c r="L172" i="26" s="1"/>
  <c r="K168" i="26"/>
  <c r="K13" i="26" s="1"/>
  <c r="M107" i="26"/>
  <c r="M106" i="26" s="1"/>
  <c r="M105" i="26" s="1"/>
  <c r="M169" i="26" s="1"/>
  <c r="M172" i="26" s="1"/>
  <c r="K169" i="26"/>
  <c r="M168" i="26" l="1"/>
  <c r="M13" i="26" s="1"/>
  <c r="F34" i="9"/>
  <c r="E102" i="9"/>
  <c r="M170" i="26" l="1"/>
  <c r="E29" i="9"/>
  <c r="E25" i="9"/>
  <c r="D34" i="9" l="1"/>
  <c r="D31" i="9" s="1"/>
  <c r="F58" i="12" l="1"/>
  <c r="F57" i="12" s="1"/>
  <c r="F56" i="12" s="1"/>
  <c r="E58" i="12"/>
  <c r="E57" i="12" s="1"/>
  <c r="E56" i="12" s="1"/>
  <c r="D58" i="12"/>
  <c r="D57" i="12" s="1"/>
  <c r="D56" i="12" s="1"/>
  <c r="F55" i="12"/>
  <c r="F52" i="12" s="1"/>
  <c r="F51" i="12" s="1"/>
  <c r="F50" i="12" s="1"/>
  <c r="E55" i="12"/>
  <c r="E52" i="12" s="1"/>
  <c r="E51" i="12" s="1"/>
  <c r="E50" i="12" s="1"/>
  <c r="D51" i="12"/>
  <c r="D50" i="12" s="1"/>
  <c r="F48" i="12"/>
  <c r="E48" i="12"/>
  <c r="D48" i="12"/>
  <c r="E46" i="12"/>
  <c r="F46" i="12"/>
  <c r="E43" i="12"/>
  <c r="D42" i="12"/>
  <c r="F41" i="12"/>
  <c r="F40" i="12" s="1"/>
  <c r="D41" i="12"/>
  <c r="D40" i="12" s="1"/>
  <c r="F39" i="12"/>
  <c r="F38" i="12" s="1"/>
  <c r="E39" i="12"/>
  <c r="E38" i="12" s="1"/>
  <c r="E33" i="12" s="1"/>
  <c r="D39" i="12"/>
  <c r="D38" i="12" s="1"/>
  <c r="F34" i="12"/>
  <c r="E34" i="12"/>
  <c r="D34" i="12"/>
  <c r="F26" i="12"/>
  <c r="F25" i="12" s="1"/>
  <c r="E26" i="12"/>
  <c r="E25" i="12" s="1"/>
  <c r="F24" i="12"/>
  <c r="E24" i="12"/>
  <c r="F23" i="12"/>
  <c r="E23" i="12"/>
  <c r="D23" i="12"/>
  <c r="F22" i="12"/>
  <c r="E22" i="12"/>
  <c r="F21" i="12"/>
  <c r="E21" i="12"/>
  <c r="D21" i="12"/>
  <c r="F20" i="12"/>
  <c r="E20" i="12"/>
  <c r="D33" i="12" l="1"/>
  <c r="F33" i="12"/>
  <c r="F19" i="12"/>
  <c r="F18" i="12" s="1"/>
  <c r="F17" i="12" s="1"/>
  <c r="E19" i="12"/>
  <c r="E18" i="12" s="1"/>
  <c r="E17" i="12" s="1"/>
  <c r="D26" i="12"/>
  <c r="D19" i="12"/>
  <c r="D18" i="12" s="1"/>
  <c r="D45" i="12"/>
  <c r="F45" i="12"/>
  <c r="E45" i="12"/>
  <c r="D25" i="12" l="1"/>
  <c r="D17" i="12"/>
  <c r="E16" i="12"/>
  <c r="E15" i="12" s="1"/>
  <c r="F16" i="12"/>
  <c r="F15" i="12" s="1"/>
  <c r="D16" i="12" l="1"/>
  <c r="D15" i="12" s="1"/>
  <c r="E47" i="9"/>
  <c r="E14" i="9"/>
  <c r="D97" i="9" l="1"/>
  <c r="D90" i="9" l="1"/>
  <c r="F14" i="9"/>
  <c r="D29" i="9"/>
  <c r="D28" i="9" s="1"/>
  <c r="F102" i="9" l="1"/>
  <c r="D102" i="9"/>
  <c r="F104" i="9"/>
  <c r="E104" i="9"/>
  <c r="E34" i="9"/>
  <c r="F121" i="9" l="1"/>
  <c r="F120" i="9" s="1"/>
  <c r="E121" i="9"/>
  <c r="E120" i="9" s="1"/>
  <c r="D121" i="9"/>
  <c r="D120" i="9" s="1"/>
  <c r="F111" i="9"/>
  <c r="E111" i="9"/>
  <c r="D111" i="9"/>
  <c r="F109" i="9"/>
  <c r="E109" i="9"/>
  <c r="D109" i="9"/>
  <c r="F100" i="9"/>
  <c r="E100" i="9"/>
  <c r="D100" i="9"/>
  <c r="D99" i="9" s="1"/>
  <c r="F85" i="9"/>
  <c r="E85" i="9"/>
  <c r="F82" i="9"/>
  <c r="F81" i="9" s="1"/>
  <c r="E82" i="9"/>
  <c r="E81" i="9" s="1"/>
  <c r="D80" i="9"/>
  <c r="D79" i="9" s="1"/>
  <c r="F74" i="9"/>
  <c r="E74" i="9"/>
  <c r="D74" i="9"/>
  <c r="F72" i="9"/>
  <c r="E72" i="9"/>
  <c r="D72" i="9"/>
  <c r="F69" i="9"/>
  <c r="F68" i="9" s="1"/>
  <c r="E69" i="9"/>
  <c r="E68" i="9" s="1"/>
  <c r="D69" i="9"/>
  <c r="D68" i="9" s="1"/>
  <c r="F66" i="9"/>
  <c r="F65" i="9" s="1"/>
  <c r="E66" i="9"/>
  <c r="E65" i="9" s="1"/>
  <c r="D66" i="9"/>
  <c r="D65" i="9" s="1"/>
  <c r="F63" i="9"/>
  <c r="F62" i="9" s="1"/>
  <c r="E63" i="9"/>
  <c r="E62" i="9" s="1"/>
  <c r="D63" i="9"/>
  <c r="D62" i="9" s="1"/>
  <c r="F60" i="9"/>
  <c r="F59" i="9" s="1"/>
  <c r="E60" i="9"/>
  <c r="E59" i="9" s="1"/>
  <c r="D60" i="9"/>
  <c r="D59" i="9" s="1"/>
  <c r="F56" i="9"/>
  <c r="E56" i="9"/>
  <c r="D56" i="9"/>
  <c r="F54" i="9"/>
  <c r="E54" i="9"/>
  <c r="D54" i="9"/>
  <c r="F50" i="9"/>
  <c r="F49" i="9" s="1"/>
  <c r="E50" i="9"/>
  <c r="E49" i="9" s="1"/>
  <c r="D50" i="9"/>
  <c r="D49" i="9" s="1"/>
  <c r="F47" i="9"/>
  <c r="D47" i="9"/>
  <c r="F45" i="9"/>
  <c r="E45" i="9"/>
  <c r="D45" i="9"/>
  <c r="F41" i="9"/>
  <c r="F40" i="9" s="1"/>
  <c r="F39" i="9" s="1"/>
  <c r="E41" i="9"/>
  <c r="E40" i="9" s="1"/>
  <c r="E39" i="9" s="1"/>
  <c r="D41" i="9"/>
  <c r="D40" i="9" s="1"/>
  <c r="D39" i="9" s="1"/>
  <c r="F37" i="9"/>
  <c r="F36" i="9" s="1"/>
  <c r="E37" i="9"/>
  <c r="E36" i="9" s="1"/>
  <c r="D37" i="9"/>
  <c r="D36" i="9" s="1"/>
  <c r="F29" i="9"/>
  <c r="F25" i="9"/>
  <c r="F24" i="9" s="1"/>
  <c r="E24" i="9"/>
  <c r="D25" i="9"/>
  <c r="D24" i="9" s="1"/>
  <c r="F19" i="9"/>
  <c r="F18" i="9" s="1"/>
  <c r="E19" i="9"/>
  <c r="E18" i="9" s="1"/>
  <c r="D18" i="9"/>
  <c r="F13" i="9"/>
  <c r="E13" i="9"/>
  <c r="D13" i="9"/>
  <c r="D108" i="9" l="1"/>
  <c r="D78" i="9"/>
  <c r="E80" i="9"/>
  <c r="F80" i="9"/>
  <c r="D71" i="9"/>
  <c r="D53" i="9"/>
  <c r="D52" i="9" s="1"/>
  <c r="E71" i="9"/>
  <c r="F44" i="9"/>
  <c r="F43" i="9" s="1"/>
  <c r="E44" i="9"/>
  <c r="E43" i="9" s="1"/>
  <c r="D44" i="9"/>
  <c r="D43" i="9" s="1"/>
  <c r="F99" i="9"/>
  <c r="F53" i="9"/>
  <c r="F52" i="9" s="1"/>
  <c r="E58" i="9"/>
  <c r="D58" i="9"/>
  <c r="E99" i="9"/>
  <c r="E108" i="9"/>
  <c r="F31" i="9"/>
  <c r="F28" i="9" s="1"/>
  <c r="E31" i="9"/>
  <c r="E28" i="9" s="1"/>
  <c r="F58" i="9"/>
  <c r="F108" i="9"/>
  <c r="E53" i="9"/>
  <c r="E52" i="9" s="1"/>
  <c r="F71" i="9"/>
  <c r="D12" i="9" l="1"/>
  <c r="D124" i="9"/>
  <c r="F79" i="9"/>
  <c r="F78" i="9" s="1"/>
  <c r="E79" i="9"/>
  <c r="E78" i="9" s="1"/>
  <c r="E12" i="9"/>
  <c r="F12" i="9"/>
  <c r="E124" i="9" l="1"/>
  <c r="F124" i="9"/>
</calcChain>
</file>

<file path=xl/sharedStrings.xml><?xml version="1.0" encoding="utf-8"?>
<sst xmlns="http://schemas.openxmlformats.org/spreadsheetml/2006/main" count="2855" uniqueCount="487">
  <si>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</si>
  <si>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</si>
  <si>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</si>
  <si>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</si>
  <si>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</si>
  <si>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</si>
  <si>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</si>
  <si>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</si>
  <si>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310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</si>
  <si>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</si>
  <si>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</si>
  <si>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</si>
  <si>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</si>
  <si>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</si>
  <si>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</si>
  <si>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</si>
  <si>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</si>
  <si>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Культура</t>
  </si>
  <si>
    <t>КУЛЬТУРА, КИНЕМАТОГРАФИЯ</t>
  </si>
  <si>
    <t>240</t>
  </si>
  <si>
    <t>90038</t>
  </si>
  <si>
    <t>03</t>
  </si>
  <si>
    <t>Иные закупки товаров, работ и услуг для обеспечения государственных (муниципальных) нужд</t>
  </si>
  <si>
    <t>Освещение улиц</t>
  </si>
  <si>
    <t>90036</t>
  </si>
  <si>
    <t>Благоустройство</t>
  </si>
  <si>
    <t>90035</t>
  </si>
  <si>
    <t>Мероприятия в области коммунального хозяйства</t>
  </si>
  <si>
    <t>Коммунальное хозяйство</t>
  </si>
  <si>
    <t>90032</t>
  </si>
  <si>
    <t>02</t>
  </si>
  <si>
    <t>4</t>
  </si>
  <si>
    <t>Мероприятия в области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</si>
  <si>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</si>
  <si>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</si>
  <si>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</si>
  <si>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06</t>
  </si>
  <si>
    <t>Содержание сети автомобильных дорог общего пользования местного значения</t>
  </si>
  <si>
    <t>05</t>
  </si>
  <si>
    <t>Дорожное хозяйство (дорожные фонды)</t>
  </si>
  <si>
    <t>НАЦИОНАЛЬНАЯ ЭКОНОМИКА</t>
  </si>
  <si>
    <t>90053</t>
  </si>
  <si>
    <t>Обеспечение первичных мер пожарной безопасности в границах населенных пунктов поселения</t>
  </si>
  <si>
    <t>75</t>
  </si>
  <si>
    <t>Органы юстиции</t>
  </si>
  <si>
    <t>НАЦИОНАЛЬНАЯ БЕЗОПАСНОСТЬ И ПРАВООХРАНИТЕЛЬНАЯ ДЕЯТЕЛЬНОСТЬ</t>
  </si>
  <si>
    <t>51180</t>
  </si>
  <si>
    <t>04</t>
  </si>
  <si>
    <t>86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</si>
  <si>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</si>
  <si>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</si>
  <si>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</si>
  <si>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</si>
  <si>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</si>
  <si>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90010</t>
  </si>
  <si>
    <t>Уплата налогов, сборов и иных платежей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</si>
  <si>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</si>
  <si>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</si>
  <si>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</si>
  <si>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</si>
  <si>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10002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</si>
  <si>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</si>
  <si>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</si>
  <si>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</si>
  <si>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</si>
  <si>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</si>
  <si>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</si>
  <si>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</si>
  <si>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</si>
  <si>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</si>
  <si>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</si>
  <si>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</si>
  <si>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</si>
  <si>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-</t>
  </si>
  <si>
    <t xml:space="preserve">ПОСТУПЛЕНИЕ ДОХОДОВ В БЮДЖЕТ </t>
  </si>
  <si>
    <t>Код дохода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</si>
  <si>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</si>
  <si>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</si>
  <si>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</si>
  <si>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</si>
  <si>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</si>
  <si>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</si>
  <si>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</si>
  <si>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</si>
  <si>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</si>
  <si>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</si>
  <si>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</si>
  <si>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</si>
  <si>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</si>
  <si>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</si>
  <si>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</si>
  <si>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</si>
  <si>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</si>
  <si>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</si>
  <si>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</si>
  <si>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</si>
  <si>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</si>
  <si>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</si>
  <si>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</si>
  <si>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</si>
  <si>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</si>
  <si>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</si>
  <si>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</si>
  <si>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</si>
  <si>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</si>
  <si>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</si>
  <si>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</si>
  <si>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</si>
  <si>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</si>
  <si>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</si>
  <si>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</si>
  <si>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</si>
  <si>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</si>
  <si>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</si>
  <si>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</si>
  <si>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</si>
  <si>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</si>
  <si>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</si>
  <si>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</si>
  <si>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</si>
  <si>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</si>
  <si>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</si>
  <si>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</si>
  <si>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</si>
  <si>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</si>
  <si>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</si>
  <si>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</si>
  <si>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</si>
  <si>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</si>
  <si>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</si>
  <si>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</si>
  <si>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</si>
  <si>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</si>
  <si>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г.)</t>
  </si>
  <si>
    <t>1 09 04053 10 0000 110</t>
  </si>
  <si>
    <t>Земельный налог (по обязательствам, возникшим до 1 января 2006 г.),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</si>
  <si>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</si>
  <si>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</si>
  <si>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</si>
  <si>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</si>
  <si>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1 11 050200 00 000 120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</si>
  <si>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</si>
  <si>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</si>
  <si>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</si>
  <si>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</si>
  <si>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</si>
  <si>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</si>
  <si>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</si>
  <si>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</si>
  <si>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</si>
  <si>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</si>
  <si>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</si>
  <si>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</si>
  <si>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</si>
  <si>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</si>
  <si>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</si>
  <si>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</si>
  <si>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</si>
  <si>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</si>
  <si>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</si>
  <si>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</si>
  <si>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</si>
  <si>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</si>
  <si>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</si>
  <si>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</si>
  <si>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</si>
  <si>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</si>
  <si>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</si>
  <si>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</si>
  <si>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</si>
  <si>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</si>
  <si>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</si>
  <si>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</si>
  <si>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</si>
  <si>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</si>
  <si>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</si>
  <si>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</si>
  <si>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</si>
  <si>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</si>
  <si>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</si>
  <si>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</si>
  <si>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</si>
  <si>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</si>
  <si>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</si>
  <si>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</si>
  <si>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</si>
  <si>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</si>
  <si>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</si>
  <si>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</si>
  <si>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</si>
  <si>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</si>
  <si>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</si>
  <si>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1 17 00000 00 0000 000</t>
  </si>
  <si>
    <t>1 17 01000 00 0000 180</t>
  </si>
  <si>
    <t>Невыясненные поступления</t>
  </si>
  <si>
    <t>1 17 01050 10 0000 180</t>
  </si>
  <si>
    <t>Невыясненные поступления, зачисляемые в бюджеты сельских поселений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</si>
  <si>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</si>
  <si>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</si>
  <si>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</si>
  <si>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</si>
  <si>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</si>
  <si>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</si>
  <si>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</si>
  <si>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</si>
  <si>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</si>
  <si>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</si>
  <si>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</si>
  <si>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 поселений, за счет средств  из областного бюджета</t>
  </si>
  <si>
    <r>
      <t>Дотации на выравнивание бюджетной обеспеченности поселений,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</si>
  <si>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</si>
  <si>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</si>
  <si>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</si>
  <si>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</si>
  <si>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</si>
  <si>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</si>
  <si>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</si>
  <si>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</si>
  <si>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</si>
  <si>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2 02 45160 00 0000 151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</si>
  <si>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</si>
  <si>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</si>
  <si>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</si>
  <si>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</si>
  <si>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</si>
  <si>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2 02 49999 10 0008 151</t>
  </si>
  <si>
    <t>Прочие межбюджетные трансферты, передаваемые бюджетам сельских поселений на обеспечение жильем молодых семей</t>
  </si>
  <si>
    <t>2 02 49999 10 0021 151</t>
  </si>
  <si>
    <t>Прочие межбюджетные трансферты, передаваемые бюджетам сельских поселений на осуществление капитального ремонта гидротехнических сооружений, находящихся в муниципальной собственности и бесхозных гидротехнических сооружений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</si>
  <si>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</si>
  <si>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</si>
  <si>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2 02 04 999 10 0077 151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</si>
  <si>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</si>
  <si>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</si>
  <si>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межбюджетные трансферты, передаваемые бюджетам сельских поселений на на осуществление дорожной деятельности в отношении автомобильных дорог общего пользования</t>
  </si>
  <si>
    <t>2 02 49999 10 0882 151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</si>
  <si>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</si>
  <si>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 xml:space="preserve">2 02 49999 10 0892 151
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</si>
  <si>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областного бюджета</t>
  </si>
  <si>
    <t xml:space="preserve">2 02 49999 10 0991 151
</t>
  </si>
  <si>
    <t>Прочие межбюджетные трансферты, передаваемые бюджетам сельских поселений на софинансирование расходов по подготовке документов для внесения в государственный кадастр</t>
  </si>
  <si>
    <t>2 07 00000 00 0000 000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</si>
  <si>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</si>
  <si>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</si>
  <si>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</si>
  <si>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ИТОГО  ДОХОДОВ</t>
  </si>
  <si>
    <t>Прочие дотации бюджетам сельских поселений</t>
  </si>
  <si>
    <t>МО Нижнепавловский сельсовет</t>
  </si>
  <si>
    <t>МУНИЦИПАЛЬНОГО ОБРАЗОВАНИЯ НИЖНЕПАВЛОВСКИЙ СЕЛЬСОВЕТ</t>
  </si>
  <si>
    <t>ФИЗИЧЕСКАЯ КУЛЬТУРА И СПОРТ</t>
  </si>
  <si>
    <t>Администрация муниципального образования Нижнепавловский сельсовет Оренбургского района Оренбургской области</t>
  </si>
  <si>
    <t>Непрограммные мероприятия</t>
  </si>
  <si>
    <t>Приложение №1</t>
  </si>
  <si>
    <t>2 02 49999 00 0000 000</t>
  </si>
  <si>
    <t>Прочие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</si>
  <si>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</si>
  <si>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2 02 15002 10 0001 150</t>
  </si>
  <si>
    <t>2 02 15002 10 0002 150</t>
  </si>
  <si>
    <t>2 02 19999 10 0000 150</t>
  </si>
  <si>
    <t>2 02 35118 10 0000 150</t>
  </si>
  <si>
    <t>2 02 29999 10 0000 150</t>
  </si>
  <si>
    <t>2 02 35930 10 0000 150</t>
  </si>
  <si>
    <t>2 02 49999 10 0000 150</t>
  </si>
  <si>
    <t>2 07 05030 10 0000 150</t>
  </si>
  <si>
    <t>2 02 10000 00 0000 150</t>
  </si>
  <si>
    <t>2 02 30000 00 0000 150</t>
  </si>
  <si>
    <t>2 02 35930 00 0000 150</t>
  </si>
  <si>
    <t>2 02 35118 00 0000 150</t>
  </si>
  <si>
    <t>2 07 05000 10 0000 150</t>
  </si>
  <si>
    <t>2 07 05010 10 0000 150</t>
  </si>
  <si>
    <t>95555</t>
  </si>
  <si>
    <t>Организация прохождения ежегодной диспансеризации муниципальных служащих</t>
  </si>
  <si>
    <t>540</t>
  </si>
  <si>
    <t>2 02 20077 10 0000 150</t>
  </si>
  <si>
    <t>2 02 00000 00 0000 150</t>
  </si>
  <si>
    <t>2 02 20077 00 0000 150</t>
  </si>
  <si>
    <t>Субсидии бюджетам субъектов Российской Федерации и муниципальных образований</t>
  </si>
  <si>
    <t>2 02 15002 10 6111 150</t>
  </si>
  <si>
    <t>2 02 49999 10 6777 150</t>
  </si>
  <si>
    <t>Прочие межбюджетные трансферты, передаваемые бюджетам сельских поселений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</si>
  <si>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Финансовое обеспечение повышения оплаты труда отдельных категорий работников муниципальных учреждений</t>
  </si>
  <si>
    <t>Расходы на повышение оплаты труда работников муниципальных учреждений культуры и педагогических работников</t>
  </si>
  <si>
    <t>2 02 16001 00 0000 150</t>
  </si>
  <si>
    <t>2 02 16001 10 0000 150</t>
  </si>
  <si>
    <t>2 02 16001 10 0001 150</t>
  </si>
  <si>
    <t>2 02 16001 10 0002 150</t>
  </si>
  <si>
    <t>Защита населения и территории от чрезвычайных ситуаций природного и техногенного характера, пожарная безопасность</t>
  </si>
  <si>
    <t>Инициативные платежи, зачисляемые в бюджеты сельских поселений</t>
  </si>
  <si>
    <t>тыс. рублей</t>
  </si>
  <si>
    <t>Организация повышения квалификации муниципальных служащих</t>
  </si>
  <si>
    <t xml:space="preserve">Объём межбюджетных трансфертов, получаемых из других бюджетов бюджетной системы Российской Федерации </t>
  </si>
  <si>
    <r>
      <t>2 02 10000 00 0000 15</t>
    </r>
    <r>
      <rPr>
        <sz val="10"/>
        <rFont val="Times New Roman"/>
        <family val="1"/>
        <charset val="204"/>
      </rPr>
      <t>0</t>
    </r>
  </si>
  <si>
    <r>
      <t>2 02 1</t>
    </r>
    <r>
      <rPr>
        <b/>
        <sz val="10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>002 00 0000 150</t>
    </r>
  </si>
  <si>
    <t>2 02 15002 10 0000 150</t>
  </si>
  <si>
    <t>Дотации бюджетам сельских поселений на поддержку мер по обеспечению сбалансированности бюджетов на уплату налога на имущество.</t>
  </si>
  <si>
    <t xml:space="preserve"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  </t>
  </si>
  <si>
    <t>2 02 15002 10 6444 150</t>
  </si>
  <si>
    <t xml:space="preserve">Дотации бюджетам сельских поселений на поддержку мер по обеспечению сбалансированности бюджетов, на реализацию проекта «Народный бюджет» на территории муниципального образования Оренбургский район  </t>
  </si>
  <si>
    <t>2 02 15002 10 6888 150</t>
  </si>
  <si>
    <t>Дотации бюджетам сельских поселений на поддержку мер по обеспечению сбалансированности бюджетов для обеспечения минимального размера оплаты труда работников бюджетной сферы</t>
  </si>
  <si>
    <r>
      <t>2 02 1</t>
    </r>
    <r>
      <rPr>
        <b/>
        <sz val="10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>001 00 0000 150</t>
    </r>
  </si>
  <si>
    <r>
      <t>2 02 1</t>
    </r>
    <r>
      <rPr>
        <b/>
        <sz val="10"/>
        <rFont val="Times New Roman"/>
        <family val="1"/>
        <charset val="204"/>
      </rPr>
      <t>60</t>
    </r>
    <r>
      <rPr>
        <b/>
        <sz val="10"/>
        <color indexed="8"/>
        <rFont val="Times New Roman"/>
        <family val="1"/>
        <charset val="204"/>
      </rPr>
      <t>01 10 0000 150</t>
    </r>
  </si>
  <si>
    <t>Дотации бюджетам сельских поселений на выравнивание бюджетной обеспеченности из бюджетов муниципальных районов, за счет средств  из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</si>
  <si>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</si>
  <si>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</si>
  <si>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</si>
  <si>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</si>
  <si>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</si>
  <si>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</si>
  <si>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</si>
  <si>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</si>
  <si>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</si>
  <si>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</si>
  <si>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</si>
  <si>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</si>
  <si>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2 02 25576 0 00000 150</t>
  </si>
  <si>
    <t>Субсидии бюджетам на обеспечение комплексного развития сельских территорий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</si>
  <si>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</si>
  <si>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</si>
  <si>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2 02 29999 00 0000 150 </t>
  </si>
  <si>
    <t>Прочие субсидии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</si>
  <si>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</si>
  <si>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</si>
  <si>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</si>
  <si>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</si>
  <si>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сельских поселений на государственную регистрацию актов гражданского состояния
</t>
  </si>
  <si>
    <t>2 02 40000 00 0000 150</t>
  </si>
  <si>
    <t xml:space="preserve">Иные межбюджетные трансферты
</t>
  </si>
  <si>
    <t>2 02 49999 00 0000 150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</si>
  <si>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</si>
  <si>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</si>
  <si>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Прочие межбюджетные трансферты, передаваемые бюджетам сельских поселений , для обеспечения повышения оплаты труда работников  муниципальных учреждений культуры</t>
  </si>
  <si>
    <t xml:space="preserve">ПРОЧИЕ БЕЗВОЗМЕЗДНЫЕ ПОСТУПЛЕНИЯ
</t>
  </si>
  <si>
    <t xml:space="preserve">2 07 05000 10 0000 150
</t>
  </si>
  <si>
    <t xml:space="preserve">Прочие безвозмездные поступления в бюджеты сельских поселений
</t>
  </si>
  <si>
    <t xml:space="preserve">2 07 05030 10 0000 150
</t>
  </si>
  <si>
    <t xml:space="preserve">Прочие безвозмездные поступления в бюджеты сельских поселений
</t>
  </si>
  <si>
    <t>в бюджет муниципального образования Нижнепавловский сельсовет</t>
  </si>
  <si>
    <t>Пенсия за выслугу лет муниципальным служащим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</si>
  <si>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</si>
  <si>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</si>
  <si>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</si>
  <si>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</si>
  <si>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</si>
  <si>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2025 год</t>
  </si>
  <si>
    <t xml:space="preserve">Муниципальная программа  (комплексная программа) "Совершенствование муниципального управления в муниципальном образовании _______________ сель/поссовет на 2023 - 2030 годы» 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</si>
  <si>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</si>
  <si>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</si>
  <si>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</si>
  <si>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Обеспечение деятельности администрации</t>
  </si>
  <si>
    <t>90007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</si>
  <si>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</si>
  <si>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</si>
  <si>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</si>
  <si>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</si>
  <si>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</si>
  <si>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60004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</si>
  <si>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</si>
  <si>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</si>
  <si>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</si>
  <si>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</si>
  <si>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</si>
  <si>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</si>
  <si>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</si>
  <si>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</si>
  <si>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</si>
  <si>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</si>
  <si>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</si>
  <si>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Содержание муниципального имущества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</si>
  <si>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</si>
  <si>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</si>
  <si>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</si>
  <si>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Муниципальная программа(комплексная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2023 - 2030 годы»</t>
  </si>
  <si>
    <t xml:space="preserve">Комплекс процессных мероприятий «Безопасность» </t>
  </si>
  <si>
    <t>09</t>
  </si>
  <si>
    <t>Комплекс процессных мероприятий «Развитие дорожного хозяйства»</t>
  </si>
  <si>
    <t>Комплекс процессных мероприятий «Озеленение территории и освещение улиц»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</si>
  <si>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</si>
  <si>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</si>
  <si>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</si>
  <si>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Комплекс процессных мероприятий «Развитие жилищного фонда»</t>
  </si>
  <si>
    <t>Комплекс процессных мероприятий «Развитие коммунального хозяйства»</t>
  </si>
  <si>
    <t>Комплекс процессных мероприятий «Благоустройство территории сельсовета»</t>
  </si>
  <si>
    <t xml:space="preserve">Благоустройство территории </t>
  </si>
  <si>
    <t xml:space="preserve">Муниципальная программа(комплексная программа) «Развитие культуры села _________________ сель/поссовета на 2023 - 2030 годы» </t>
  </si>
  <si>
    <t>Комплекс процессных мероприятий «Сохранение и развитие культуры»</t>
  </si>
  <si>
    <t>67777</t>
  </si>
  <si>
    <t>Комплекс процессных мероприятий «Предоставление мер социальной поддержки отдельных категорий граждан»</t>
  </si>
  <si>
    <t>10009</t>
  </si>
  <si>
    <t>Физическая культура</t>
  </si>
  <si>
    <t>Комплекс процессных мероприятий «Развитие физической культуры и массового спорта»</t>
  </si>
  <si>
    <t>10</t>
  </si>
  <si>
    <t>Организация проведения официальных физкультурно-оздоровительных и спортивных мероприятий поселения</t>
  </si>
  <si>
    <t>90054</t>
  </si>
  <si>
    <t>РАСПРЕДЕЛЕНИЕ БЮДЖЕТНЫХ АССИГНОВАНИЙ БЮДЖЕТА МУНИЦИПАЛЬНОГО ОБРАЗОВАНИЯ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</si>
  <si>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</si>
  <si>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РАЙОННОГО БЮДЖЕТА ПО ЦЕЛЕВЫМ СТАТЬЯМ</t>
  </si>
  <si>
    <t>ДЕЯТЕЛЬНОСТИ), РАЗДЕЛАМ, ПОДРАЗДЕЛАМ, ГРУППАМ И ПОДГРУППАМ ВИДОВ РАСХОДОВ</t>
  </si>
  <si>
    <t>РАСПРЕДЕЛЕНИЕ БЮДЖЕТНЫХ АССИГОНОВАНИЙ БЮДЖЕТА МУНИЦИПАЛЬНОГО</t>
  </si>
  <si>
    <t>КЛАССИФИКАЦИИ РАСХОДОВ БЮДЖЕТОВ</t>
  </si>
  <si>
    <t>общая с У.У</t>
  </si>
  <si>
    <t>разница</t>
  </si>
  <si>
    <t>1 17 15030 10 1416 150</t>
  </si>
  <si>
    <t>Инициативные платежи, зачисляемые в бюджеты сельских поселений (устройство уличного освещения в с. Нижняя Павловка)</t>
  </si>
  <si>
    <t>Прочие платежи, зачисляемые в бюджеты сельских поселений</t>
  </si>
  <si>
    <t>Дотации бюджетам  бюджетной системы РФ</t>
  </si>
  <si>
    <t>2 02 19999 00 0000 150</t>
  </si>
  <si>
    <t>2 02 19999 10 0001 150</t>
  </si>
  <si>
    <t>Прочие дотации бюджетам сельских поселений для уплаты налога на имущество</t>
  </si>
  <si>
    <t>2 02 19999 10 0002 150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</si>
  <si>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</si>
  <si>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2 02 19999 10 6111 150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</si>
  <si>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</si>
  <si>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</si>
  <si>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</si>
  <si>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Субсидии бюджетам сельских поселений на осуществление дорожной деятельности</t>
  </si>
  <si>
    <t>Субсидии бюджетам сельских поселений на софинансирование капитальных вложений</t>
  </si>
  <si>
    <t>2 02 25576 00 0000 150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</si>
  <si>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</si>
  <si>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П5</t>
  </si>
  <si>
    <t>S1416</t>
  </si>
  <si>
    <t xml:space="preserve">Бюджетные инвестиции 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</si>
  <si>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</si>
  <si>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2023-2030 годы»</t>
  </si>
  <si>
    <t>Капитальный ремонт и ремонт автомобильных дорог общего пользования населенных пунктов</t>
  </si>
  <si>
    <t>Релизация мероприятий приоритетных проектов Оренбургской области</t>
  </si>
  <si>
    <t>5</t>
  </si>
  <si>
    <t>Реализация мероприятий регионального приоритетного проекта «Вовлечение жителей муниципальных образований Оренбургской области в процесс выбора и реализации инициативных проектов»</t>
  </si>
  <si>
    <t xml:space="preserve"> Реализация инициативных проектов (устройство уличного освещения в с. Нижняя Павловка)</t>
  </si>
  <si>
    <t>Бюджетные инвестиции</t>
  </si>
  <si>
    <t>410</t>
  </si>
  <si>
    <t>Муниципальная программа (комплексная программа) «Развитие культуры села муниципального образования _________________ сель/поссовета Оренбургского района Оренбургской области на 2023-2030 годы»</t>
  </si>
  <si>
    <t>Осуществление дорожной деятельности в отношении автомобильных дорог местного значения</t>
  </si>
  <si>
    <t>Обеспечение условий для развития на территории поселения физической культуры</t>
  </si>
  <si>
    <t xml:space="preserve">1 17 15030 10 0000 150 </t>
  </si>
  <si>
    <t xml:space="preserve"> 1 17 15 030 10 1416 150 </t>
  </si>
  <si>
    <t>Инициативные платежи, зачисляемые в бюджеты сельских поселений  (устройство уличного освещения в с. Нижняя Павловка)</t>
  </si>
  <si>
    <t xml:space="preserve"> </t>
  </si>
  <si>
    <t>2026 год</t>
  </si>
  <si>
    <t>Прочие дотации бюджетам сельских поселений для обеспечения повышения оплаты трудп отдельных категорий работников</t>
  </si>
  <si>
    <t>Межбюджетные трасферты бюджету муниципального района на выполнение переданных полномочий  в сфере муниципального земельного контроля</t>
  </si>
  <si>
    <t>НА 2025 ГОД  И ПЛАНОВЫЙ ПЕРИОД 2026, 2027 ГОДЫ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</si>
  <si>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</si>
  <si>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</si>
  <si>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S1410</t>
  </si>
  <si>
    <t xml:space="preserve">Реализация мероприятий по переселению граждан из домов блокированной застройки, признанных аварийными </t>
  </si>
  <si>
    <t xml:space="preserve"> НИЖНЕПАВЛОВСКИЙ СЕЛЬСОВЕТ НА 2025 ГОД И НА ПЛАНОВЫЙ ПЕРИОД 2026 И 2027 ГОДОВ</t>
  </si>
  <si>
    <t>2027 год</t>
  </si>
  <si>
    <t>S0450</t>
  </si>
  <si>
    <t>9Д050</t>
  </si>
  <si>
    <t>Обеспечение проведения выборов и референдумов</t>
  </si>
  <si>
    <t>Специальные расходы</t>
  </si>
  <si>
    <t>Организационная и материально-техническое обеспечение подготовки и проведение муниципальных выборов</t>
  </si>
  <si>
    <t xml:space="preserve">Мероприятия по капитальному ремонту объектов коммунальной инфраструктуры муниципальной собственности </t>
  </si>
  <si>
    <t xml:space="preserve"> ПЕРИОД 2026 И 2027 ГОДОВ ПО РАЗДЕЛАМ И ПОДРАЗДЕЛАМ РАСХОДОВ</t>
  </si>
  <si>
    <t>РАСХОДОВ КЛАССИФИКАЦИИ РАСХОДОВ НА 2025 ГОД И НА ПЛАНОВЫЙ ПЕРИОД 2026 И 2027 ГОДОВ</t>
  </si>
  <si>
    <t>КЛАССИФИКАЦИИ РАСХОДОВ НА 2025 ГОД И ПЛАНОВЫЙ ПЕРИОД 2026 И 2027 ГОДОВ</t>
  </si>
  <si>
    <t>на 2025 годи плановый период  2026 и 2027 годов</t>
  </si>
  <si>
    <t>457102,99</t>
  </si>
  <si>
    <t>499975,64</t>
  </si>
  <si>
    <t>517927,77</t>
  </si>
  <si>
    <t>SД840</t>
  </si>
  <si>
    <t>(МУНИЦИПАЛЬНЫХ ПРОГРАММ  МО НИЖНЕПАВЛОВСКИЙ СЕЛЬСОВЕТ И НЕПРОГРАММНЫМ НАПРАВЛЕНИЯМ</t>
  </si>
  <si>
    <t>НИЖНЕПАВЛОВСКИЙ СЕЛЬСОВЕТ ПО РАЗДЕЛАМ, ПОДРАЗДЕЛАМ,ЦЕЛЕВЫМ СТАТЬЯМ (МУНИЦИПАЛЬНЫМ ПРОГРАММАМ</t>
  </si>
  <si>
    <t>ОБРАЗОВАНИЯ НИЖНЕПАВЛОВСКИЙ СЕЛЬСОВЕТ НА 2025 ГОД И НА ПЛАНОВЫЙ</t>
  </si>
  <si>
    <t>решению Совета депутатов</t>
  </si>
  <si>
    <t>к решению Совета депутатов</t>
  </si>
  <si>
    <t>2 02 49999 10 6000 150</t>
  </si>
  <si>
    <t>Иные межбюджетные трансферты, передаваемые бюджетам сельских поселений для проведения мероприятий к дню села</t>
  </si>
  <si>
    <t xml:space="preserve">Проведение мероприятий к дню села </t>
  </si>
  <si>
    <t>2 02 49999 10 60000 150</t>
  </si>
  <si>
    <t xml:space="preserve">Иные межбюджетные трансферты, передаваемые бюдетам сельских поселений для проведения мероприятий к дню села
</t>
  </si>
  <si>
    <t>проект</t>
  </si>
  <si>
    <t>уплата налогов, сборов и иных платежей</t>
  </si>
  <si>
    <t>2 02 49999 10 6630 150</t>
  </si>
  <si>
    <t xml:space="preserve">Прочие межбюджетные трансферты, передаваемые бюджетам сельских поселений (для реализации проекта "Культурный марафон") </t>
  </si>
  <si>
    <t>Реализация проекта "Культурный марафон"</t>
  </si>
  <si>
    <t>SД850</t>
  </si>
  <si>
    <t>Осуществление дорожной деятельности</t>
  </si>
  <si>
    <t>Мероприятия по капитальному ремонту объектов коммунальной инфраструктуры муниципальной собственности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</si>
  <si>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</si>
  <si>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8045R</t>
  </si>
  <si>
    <t>Мероприятия по капитальному ремонту объектов коммунальной инфраструктуры муниципальной собственности за счет средств местных бюджетов</t>
  </si>
  <si>
    <t>S045R</t>
  </si>
  <si>
    <t>25.12.2024 № 142</t>
  </si>
  <si>
    <t>от 25.12.2024 № 142</t>
  </si>
  <si>
    <t xml:space="preserve">от 25.12.2024 № 142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</si>
</sst>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00\ 0\ 0000;;"/>
    <numFmt numFmtId="173" formatCode="#,##0.00_ ;[Red]\-#,##0.00\ "/>
    <numFmt numFmtId="174" formatCode="_-* #,##0.0_р_._-;\-* #,##0.0_р_._-;_-* &quot;-&quot;??_р_._-;_-@_-"/>
    <numFmt numFmtId="175" formatCode="0_ ;[Red]\-0\ "/>
    <numFmt numFmtId="176" formatCode="#,##0.00_ ;\-#,##0.00\ 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</cellStyleXfs>
  <cellXfs count="580">
    <xf numFmtId="0" fontId="0" fillId="0" borderId="0" xfId="0"/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6" fillId="0" borderId="0" xfId="22" applyFont="1" applyFill="1" applyProtection="1"/>
    <xf numFmtId="174" fontId="6" fillId="0" borderId="0" xfId="23" applyNumberFormat="1" applyFont="1" applyFill="1" applyProtection="1"/>
    <xf numFmtId="0" fontId="6" fillId="0" borderId="0" xfId="22" applyFont="1" applyFill="1" applyProtection="1">
      <protection locked="0"/>
    </xf>
    <xf numFmtId="0" fontId="6" fillId="0" borderId="0" xfId="22" applyFont="1"/>
    <xf numFmtId="0" fontId="6" fillId="0" borderId="0" xfId="22" applyFont="1" applyFill="1" applyAlignment="1" applyProtection="1">
      <protection locked="0"/>
    </xf>
    <xf numFmtId="174" fontId="6" fillId="0" borderId="0" xfId="23" applyNumberFormat="1" applyFont="1" applyFill="1" applyAlignment="1" applyProtection="1">
      <alignment horizontal="center"/>
      <protection locked="0"/>
    </xf>
    <xf numFmtId="174" fontId="6" fillId="0" borderId="0" xfId="23" applyNumberFormat="1" applyFont="1" applyFill="1" applyAlignment="1" applyProtection="1">
      <alignment horizontal="right"/>
      <protection locked="0"/>
    </xf>
    <xf numFmtId="0" fontId="15" fillId="0" borderId="31" xfId="22" applyFont="1" applyBorder="1" applyAlignment="1">
      <alignment horizontal="center" vertical="center" wrapText="1"/>
    </xf>
    <xf numFmtId="0" fontId="15" fillId="0" borderId="32" xfId="22" applyFont="1" applyBorder="1" applyAlignment="1">
      <alignment horizontal="center" vertical="center" wrapText="1"/>
    </xf>
    <xf numFmtId="0" fontId="16" fillId="3" borderId="27" xfId="22" applyFont="1" applyFill="1" applyBorder="1" applyAlignment="1">
      <alignment horizontal="center" vertical="center" wrapText="1"/>
    </xf>
    <xf numFmtId="0" fontId="16" fillId="3" borderId="25" xfId="22" applyFont="1" applyFill="1" applyBorder="1" applyAlignment="1">
      <alignment horizontal="center" vertical="center" wrapText="1"/>
    </xf>
    <xf numFmtId="0" fontId="4" fillId="0" borderId="0" xfId="22" applyFont="1"/>
    <xf numFmtId="0" fontId="16" fillId="0" borderId="23" xfId="22" applyFont="1" applyBorder="1" applyAlignment="1">
      <alignment horizontal="center" vertical="center" wrapText="1"/>
    </xf>
    <xf numFmtId="0" fontId="16" fillId="0" borderId="12" xfId="22" applyFont="1" applyBorder="1" applyAlignment="1">
      <alignment horizontal="left" vertical="top" wrapText="1"/>
    </xf>
    <xf numFmtId="0" fontId="15" fillId="0" borderId="23" xfId="22" applyFont="1" applyBorder="1" applyAlignment="1">
      <alignment horizontal="center" vertical="center" wrapText="1"/>
    </xf>
    <xf numFmtId="0" fontId="15" fillId="0" borderId="12" xfId="22" applyFont="1" applyBorder="1" applyAlignment="1">
      <alignment horizontal="left" vertical="top" wrapText="1"/>
    </xf>
    <xf numFmtId="49" fontId="4" fillId="2" borderId="23" xfId="22" applyNumberFormat="1" applyFont="1" applyFill="1" applyBorder="1" applyAlignment="1" applyProtection="1">
      <alignment horizontal="center"/>
    </xf>
    <xf numFmtId="0" fontId="4" fillId="2" borderId="12" xfId="22" applyNumberFormat="1" applyFont="1" applyFill="1" applyBorder="1" applyAlignment="1" applyProtection="1">
      <alignment horizontal="left" vertical="center" wrapText="1"/>
    </xf>
    <xf numFmtId="49" fontId="6" fillId="2" borderId="23" xfId="22" applyNumberFormat="1" applyFont="1" applyFill="1" applyBorder="1" applyAlignment="1" applyProtection="1">
      <alignment horizontal="center"/>
    </xf>
    <xf numFmtId="0" fontId="6" fillId="2" borderId="12" xfId="22" applyNumberFormat="1" applyFont="1" applyFill="1" applyBorder="1" applyAlignment="1" applyProtection="1">
      <alignment horizontal="left" vertical="center" wrapText="1"/>
    </xf>
    <xf numFmtId="49" fontId="6" fillId="0" borderId="23" xfId="22" applyNumberFormat="1" applyFont="1" applyFill="1" applyBorder="1" applyAlignment="1" applyProtection="1">
      <alignment horizontal="center"/>
    </xf>
    <xf numFmtId="0" fontId="6" fillId="0" borderId="12" xfId="22" applyNumberFormat="1" applyFont="1" applyFill="1" applyBorder="1" applyAlignment="1" applyProtection="1">
      <alignment horizontal="left" vertical="center" wrapText="1"/>
    </xf>
    <xf numFmtId="0" fontId="16" fillId="3" borderId="23" xfId="22" applyFont="1" applyFill="1" applyBorder="1" applyAlignment="1">
      <alignment horizontal="center" vertical="center" wrapText="1"/>
    </xf>
    <xf numFmtId="0" fontId="16" fillId="3" borderId="12" xfId="22" applyFont="1" applyFill="1" applyBorder="1" applyAlignment="1">
      <alignment horizontal="left" vertical="center" wrapText="1"/>
    </xf>
    <xf numFmtId="0" fontId="17" fillId="0" borderId="12" xfId="22" applyFont="1" applyBorder="1" applyAlignment="1">
      <alignment horizontal="left" vertical="top" wrapText="1"/>
    </xf>
    <xf numFmtId="49" fontId="6" fillId="0" borderId="23" xfId="22" applyNumberFormat="1" applyFont="1" applyBorder="1" applyAlignment="1" applyProtection="1">
      <alignment horizontal="center"/>
    </xf>
    <xf numFmtId="0" fontId="6" fillId="0" borderId="12" xfId="22" applyFont="1" applyBorder="1" applyAlignment="1">
      <alignment horizontal="left" vertical="top" wrapText="1"/>
    </xf>
    <xf numFmtId="0" fontId="17" fillId="0" borderId="23" xfId="22" applyFont="1" applyBorder="1" applyAlignment="1">
      <alignment horizontal="center" vertical="center" wrapText="1"/>
    </xf>
    <xf numFmtId="0" fontId="15" fillId="0" borderId="29" xfId="22" applyFont="1" applyBorder="1" applyAlignment="1">
      <alignment horizontal="center" vertical="center" wrapText="1"/>
    </xf>
    <xf numFmtId="0" fontId="16" fillId="0" borderId="2" xfId="22" applyFont="1" applyBorder="1" applyAlignment="1">
      <alignment wrapText="1"/>
    </xf>
    <xf numFmtId="0" fontId="6" fillId="0" borderId="0" xfId="22" applyFont="1" applyAlignment="1">
      <alignment vertical="center"/>
    </xf>
    <xf numFmtId="0" fontId="6" fillId="0" borderId="0" xfId="24" applyFont="1" applyFill="1" applyProtection="1"/>
    <xf numFmtId="0" fontId="6" fillId="0" borderId="0" xfId="24" applyFont="1" applyFill="1" applyAlignment="1" applyProtection="1"/>
    <xf numFmtId="0" fontId="6" fillId="0" borderId="0" xfId="24" applyFont="1" applyFill="1" applyAlignment="1" applyProtection="1">
      <alignment wrapText="1"/>
    </xf>
    <xf numFmtId="174" fontId="6" fillId="0" borderId="0" xfId="25" applyNumberFormat="1" applyFont="1" applyFill="1" applyProtection="1"/>
    <xf numFmtId="0" fontId="6" fillId="0" borderId="0" xfId="24" applyFont="1"/>
    <xf numFmtId="0" fontId="16" fillId="4" borderId="23" xfId="24" applyFont="1" applyFill="1" applyBorder="1" applyAlignment="1">
      <alignment horizontal="center" vertical="center" wrapText="1"/>
    </xf>
    <xf numFmtId="0" fontId="16" fillId="4" borderId="12" xfId="24" applyFont="1" applyFill="1" applyBorder="1" applyAlignment="1">
      <alignment horizontal="left" vertical="center" wrapText="1"/>
    </xf>
    <xf numFmtId="0" fontId="16" fillId="4" borderId="12" xfId="24" applyFont="1" applyFill="1" applyBorder="1" applyAlignment="1">
      <alignment horizontal="left" vertical="top" wrapText="1"/>
    </xf>
    <xf numFmtId="164" fontId="16" fillId="4" borderId="12" xfId="24" applyNumberFormat="1" applyFont="1" applyFill="1" applyBorder="1" applyAlignment="1">
      <alignment horizontal="center" wrapText="1"/>
    </xf>
    <xf numFmtId="164" fontId="16" fillId="4" borderId="19" xfId="24" applyNumberFormat="1" applyFont="1" applyFill="1" applyBorder="1" applyAlignment="1">
      <alignment horizontal="center" wrapText="1"/>
    </xf>
    <xf numFmtId="0" fontId="15" fillId="4" borderId="23" xfId="24" applyFont="1" applyFill="1" applyBorder="1" applyAlignment="1">
      <alignment horizontal="center" vertical="center" wrapText="1"/>
    </xf>
    <xf numFmtId="0" fontId="17" fillId="4" borderId="12" xfId="24" applyFont="1" applyFill="1" applyBorder="1" applyAlignment="1">
      <alignment horizontal="left" vertical="top" wrapText="1"/>
    </xf>
    <xf numFmtId="0" fontId="15" fillId="0" borderId="23" xfId="24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left" vertical="top" wrapText="1"/>
    </xf>
    <xf numFmtId="164" fontId="15" fillId="0" borderId="12" xfId="24" applyNumberFormat="1" applyFont="1" applyFill="1" applyBorder="1" applyAlignment="1">
      <alignment horizontal="center" wrapText="1"/>
    </xf>
    <xf numFmtId="0" fontId="6" fillId="0" borderId="12" xfId="2" applyFont="1" applyFill="1" applyBorder="1" applyAlignment="1">
      <alignment vertical="top" wrapText="1"/>
    </xf>
    <xf numFmtId="0" fontId="15" fillId="4" borderId="12" xfId="24" applyFont="1" applyFill="1" applyBorder="1" applyAlignment="1">
      <alignment horizontal="left" vertical="top" wrapText="1"/>
    </xf>
    <xf numFmtId="164" fontId="15" fillId="4" borderId="12" xfId="24" applyNumberFormat="1" applyFont="1" applyFill="1" applyBorder="1" applyAlignment="1">
      <alignment horizontal="center" wrapText="1"/>
    </xf>
    <xf numFmtId="0" fontId="6" fillId="0" borderId="12" xfId="24" applyFont="1" applyFill="1" applyBorder="1" applyAlignment="1">
      <alignment horizontal="left" vertical="top" wrapText="1"/>
    </xf>
    <xf numFmtId="0" fontId="4" fillId="4" borderId="12" xfId="2" applyFont="1" applyFill="1" applyBorder="1" applyAlignment="1">
      <alignment vertical="top" wrapText="1"/>
    </xf>
    <xf numFmtId="0" fontId="6" fillId="4" borderId="12" xfId="2" applyFont="1" applyFill="1" applyBorder="1" applyAlignment="1">
      <alignment vertical="top" wrapText="1"/>
    </xf>
    <xf numFmtId="164" fontId="15" fillId="4" borderId="19" xfId="24" applyNumberFormat="1" applyFont="1" applyFill="1" applyBorder="1" applyAlignment="1">
      <alignment horizontal="center" wrapText="1"/>
    </xf>
    <xf numFmtId="176" fontId="15" fillId="4" borderId="19" xfId="24" applyNumberFormat="1" applyFont="1" applyFill="1" applyBorder="1" applyAlignment="1">
      <alignment horizontal="center" wrapText="1"/>
    </xf>
    <xf numFmtId="0" fontId="6" fillId="0" borderId="23" xfId="24" applyFont="1" applyFill="1" applyBorder="1" applyAlignment="1">
      <alignment horizontal="center" vertical="center" wrapText="1"/>
    </xf>
    <xf numFmtId="164" fontId="6" fillId="0" borderId="12" xfId="24" applyNumberFormat="1" applyFont="1" applyFill="1" applyBorder="1" applyAlignment="1">
      <alignment horizontal="center" wrapText="1"/>
    </xf>
    <xf numFmtId="49" fontId="15" fillId="4" borderId="23" xfId="24" applyNumberFormat="1" applyFont="1" applyFill="1" applyBorder="1" applyAlignment="1">
      <alignment horizontal="center" vertical="center" wrapText="1"/>
    </xf>
    <xf numFmtId="49" fontId="15" fillId="0" borderId="23" xfId="24" applyNumberFormat="1" applyFont="1" applyFill="1" applyBorder="1" applyAlignment="1">
      <alignment horizontal="center" vertical="center" wrapText="1"/>
    </xf>
    <xf numFmtId="0" fontId="20" fillId="4" borderId="23" xfId="24" applyFont="1" applyFill="1" applyBorder="1" applyAlignment="1">
      <alignment horizontal="center" vertical="center" wrapText="1"/>
    </xf>
    <xf numFmtId="0" fontId="20" fillId="4" borderId="12" xfId="24" applyFont="1" applyFill="1" applyBorder="1" applyAlignment="1">
      <alignment horizontal="left" vertical="top" wrapText="1"/>
    </xf>
    <xf numFmtId="0" fontId="21" fillId="0" borderId="0" xfId="0" applyFont="1" applyBorder="1" applyAlignment="1">
      <alignment wrapText="1"/>
    </xf>
    <xf numFmtId="49" fontId="6" fillId="0" borderId="23" xfId="24" applyNumberFormat="1" applyFont="1" applyFill="1" applyBorder="1" applyAlignment="1">
      <alignment horizontal="center" vertical="center" wrapText="1"/>
    </xf>
    <xf numFmtId="164" fontId="20" fillId="4" borderId="12" xfId="24" applyNumberFormat="1" applyFont="1" applyFill="1" applyBorder="1" applyAlignment="1">
      <alignment horizontal="center" wrapText="1"/>
    </xf>
    <xf numFmtId="164" fontId="20" fillId="4" borderId="19" xfId="24" applyNumberFormat="1" applyFont="1" applyFill="1" applyBorder="1" applyAlignment="1">
      <alignment horizontal="center" wrapText="1"/>
    </xf>
    <xf numFmtId="0" fontId="15" fillId="0" borderId="23" xfId="24" applyFont="1" applyBorder="1" applyAlignment="1">
      <alignment horizontal="center" vertical="center" wrapText="1"/>
    </xf>
    <xf numFmtId="0" fontId="15" fillId="0" borderId="12" xfId="24" applyFont="1" applyBorder="1" applyAlignment="1">
      <alignment horizontal="left" vertical="top" wrapText="1"/>
    </xf>
    <xf numFmtId="164" fontId="15" fillId="0" borderId="12" xfId="24" applyNumberFormat="1" applyFont="1" applyBorder="1" applyAlignment="1">
      <alignment horizontal="center" wrapText="1"/>
    </xf>
    <xf numFmtId="0" fontId="16" fillId="4" borderId="12" xfId="24" applyFont="1" applyFill="1" applyBorder="1" applyAlignment="1">
      <alignment horizontal="center" wrapText="1"/>
    </xf>
    <xf numFmtId="0" fontId="16" fillId="4" borderId="19" xfId="24" applyFont="1" applyFill="1" applyBorder="1" applyAlignment="1">
      <alignment horizontal="center" wrapText="1"/>
    </xf>
    <xf numFmtId="0" fontId="6" fillId="4" borderId="23" xfId="24" applyFont="1" applyFill="1" applyBorder="1" applyAlignment="1">
      <alignment horizontal="center" vertical="center" wrapText="1"/>
    </xf>
    <xf numFmtId="49" fontId="16" fillId="4" borderId="12" xfId="24" applyNumberFormat="1" applyFont="1" applyFill="1" applyBorder="1" applyAlignment="1">
      <alignment horizontal="right" wrapText="1"/>
    </xf>
    <xf numFmtId="49" fontId="16" fillId="4" borderId="19" xfId="24" applyNumberFormat="1" applyFont="1" applyFill="1" applyBorder="1" applyAlignment="1">
      <alignment horizontal="right" wrapText="1"/>
    </xf>
    <xf numFmtId="164" fontId="15" fillId="4" borderId="12" xfId="24" applyNumberFormat="1" applyFont="1" applyFill="1" applyBorder="1" applyAlignment="1">
      <alignment horizontal="right" wrapText="1"/>
    </xf>
    <xf numFmtId="49" fontId="15" fillId="4" borderId="12" xfId="24" applyNumberFormat="1" applyFont="1" applyFill="1" applyBorder="1" applyAlignment="1">
      <alignment horizontal="right" wrapText="1"/>
    </xf>
    <xf numFmtId="49" fontId="15" fillId="4" borderId="19" xfId="24" applyNumberFormat="1" applyFont="1" applyFill="1" applyBorder="1" applyAlignment="1">
      <alignment horizontal="right" wrapText="1"/>
    </xf>
    <xf numFmtId="49" fontId="15" fillId="0" borderId="12" xfId="24" applyNumberFormat="1" applyFont="1" applyFill="1" applyBorder="1" applyAlignment="1">
      <alignment horizontal="right" wrapText="1"/>
    </xf>
    <xf numFmtId="174" fontId="6" fillId="0" borderId="0" xfId="25" applyNumberFormat="1" applyFont="1" applyFill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16" xfId="0" applyNumberFormat="1" applyFont="1" applyFill="1" applyBorder="1" applyAlignment="1" applyProtection="1">
      <alignment horizontal="centerContinuous" vertical="center" wrapText="1"/>
      <protection hidden="1"/>
    </xf>
    <xf numFmtId="168" fontId="9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8" xfId="0" applyNumberFormat="1" applyFont="1" applyFill="1" applyBorder="1" applyAlignment="1" applyProtection="1">
      <alignment horizontal="center" vertical="center"/>
      <protection hidden="1"/>
    </xf>
    <xf numFmtId="168" fontId="9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1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1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1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17" xfId="0" applyNumberFormat="1" applyFont="1" applyFill="1" applyBorder="1" applyAlignment="1" applyProtection="1">
      <alignment horizontal="centerContinuous" vertical="center" wrapText="1"/>
      <protection hidden="1"/>
    </xf>
    <xf numFmtId="166" fontId="9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7" xfId="0" applyNumberFormat="1" applyFont="1" applyFill="1" applyBorder="1" applyAlignment="1" applyProtection="1">
      <alignment horizontal="center" vertical="center"/>
      <protection hidden="1"/>
    </xf>
    <xf numFmtId="165" fontId="9" fillId="0" borderId="13" xfId="0" applyNumberFormat="1" applyFont="1" applyFill="1" applyBorder="1" applyAlignment="1" applyProtection="1">
      <alignment horizontal="right" vertical="center"/>
      <protection hidden="1"/>
    </xf>
    <xf numFmtId="165" fontId="7" fillId="0" borderId="13" xfId="0" applyNumberFormat="1" applyFont="1" applyFill="1" applyBorder="1" applyAlignment="1" applyProtection="1">
      <alignment horizontal="right" vertical="center"/>
      <protection hidden="1"/>
    </xf>
    <xf numFmtId="165" fontId="7" fillId="0" borderId="10" xfId="0" applyNumberFormat="1" applyFont="1" applyFill="1" applyBorder="1" applyAlignment="1" applyProtection="1">
      <alignment horizontal="right" vertical="center"/>
      <protection hidden="1"/>
    </xf>
    <xf numFmtId="165" fontId="7" fillId="0" borderId="8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7" fillId="0" borderId="18" xfId="0" applyNumberFormat="1" applyFont="1" applyFill="1" applyBorder="1" applyAlignment="1" applyProtection="1">
      <alignment horizontal="right" vertical="center"/>
      <protection hidden="1"/>
    </xf>
    <xf numFmtId="165" fontId="7" fillId="0" borderId="19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0" fontId="10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3" xfId="0" applyNumberFormat="1" applyFont="1" applyFill="1" applyBorder="1" applyAlignment="1" applyProtection="1">
      <alignment horizontal="center" vertical="center"/>
      <protection hidden="1"/>
    </xf>
    <xf numFmtId="17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3" xfId="0" applyNumberFormat="1" applyFont="1" applyFill="1" applyBorder="1" applyAlignment="1" applyProtection="1">
      <alignment horizontal="center" vertical="center"/>
      <protection hidden="1"/>
    </xf>
    <xf numFmtId="169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0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6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2" fillId="0" borderId="20" xfId="0" applyNumberFormat="1" applyFont="1" applyFill="1" applyBorder="1" applyAlignment="1" applyProtection="1">
      <protection hidden="1"/>
    </xf>
    <xf numFmtId="0" fontId="22" fillId="0" borderId="21" xfId="0" applyNumberFormat="1" applyFont="1" applyFill="1" applyBorder="1" applyAlignment="1" applyProtection="1">
      <protection hidden="1"/>
    </xf>
    <xf numFmtId="165" fontId="22" fillId="0" borderId="22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23" fillId="0" borderId="0" xfId="0" applyNumberFormat="1" applyFont="1" applyFill="1" applyAlignment="1" applyProtection="1">
      <protection hidden="1"/>
    </xf>
    <xf numFmtId="0" fontId="24" fillId="0" borderId="0" xfId="0" applyNumberFormat="1" applyFont="1" applyFill="1" applyAlignment="1" applyProtection="1">
      <protection hidden="1"/>
    </xf>
    <xf numFmtId="0" fontId="24" fillId="0" borderId="0" xfId="0" applyNumberFormat="1" applyFont="1" applyFill="1" applyAlignment="1" applyProtection="1">
      <alignment horizontal="right"/>
      <protection hidden="1"/>
    </xf>
    <xf numFmtId="0" fontId="25" fillId="0" borderId="0" xfId="0" applyNumberFormat="1" applyFont="1" applyFill="1" applyAlignment="1" applyProtection="1">
      <alignment horizontal="left"/>
      <protection hidden="1"/>
    </xf>
    <xf numFmtId="0" fontId="26" fillId="0" borderId="0" xfId="0" applyNumberFormat="1" applyFont="1" applyFill="1" applyAlignment="1" applyProtection="1">
      <alignment horizontal="centerContinuous"/>
      <protection hidden="1"/>
    </xf>
    <xf numFmtId="0" fontId="24" fillId="0" borderId="0" xfId="0" applyNumberFormat="1" applyFont="1" applyFill="1" applyAlignment="1" applyProtection="1">
      <alignment horizontal="left" vertical="center"/>
      <protection hidden="1"/>
    </xf>
    <xf numFmtId="0" fontId="25" fillId="0" borderId="0" xfId="0" applyNumberFormat="1" applyFont="1" applyFill="1" applyAlignment="1" applyProtection="1">
      <alignment horizontal="centerContinuous"/>
      <protection hidden="1"/>
    </xf>
    <xf numFmtId="0" fontId="25" fillId="0" borderId="0" xfId="0" applyNumberFormat="1" applyFont="1" applyFill="1" applyAlignment="1" applyProtection="1">
      <alignment horizontal="centerContinuous" vertical="center"/>
      <protection hidden="1"/>
    </xf>
    <xf numFmtId="0" fontId="24" fillId="0" borderId="0" xfId="0" applyNumberFormat="1" applyFont="1" applyFill="1" applyAlignment="1" applyProtection="1">
      <alignment horizontal="centerContinuous" vertical="center"/>
      <protection hidden="1"/>
    </xf>
    <xf numFmtId="0" fontId="27" fillId="0" borderId="0" xfId="0" applyNumberFormat="1" applyFont="1" applyFill="1" applyAlignment="1" applyProtection="1">
      <alignment horizontal="centerContinuous" vertical="top"/>
      <protection hidden="1"/>
    </xf>
    <xf numFmtId="0" fontId="28" fillId="0" borderId="0" xfId="0" applyNumberFormat="1" applyFont="1" applyFill="1" applyAlignment="1" applyProtection="1">
      <alignment horizontal="centerContinuous" vertical="center"/>
      <protection hidden="1"/>
    </xf>
    <xf numFmtId="0" fontId="26" fillId="0" borderId="0" xfId="0" applyNumberFormat="1" applyFont="1" applyFill="1" applyAlignment="1" applyProtection="1">
      <alignment horizontal="right"/>
      <protection hidden="1"/>
    </xf>
    <xf numFmtId="0" fontId="29" fillId="0" borderId="3" xfId="0" applyNumberFormat="1" applyFont="1" applyFill="1" applyBorder="1" applyAlignment="1" applyProtection="1">
      <alignment horizontal="right" vertical="center"/>
      <protection hidden="1"/>
    </xf>
    <xf numFmtId="0" fontId="23" fillId="0" borderId="9" xfId="0" applyNumberFormat="1" applyFont="1" applyFill="1" applyBorder="1" applyAlignment="1" applyProtection="1">
      <protection hidden="1"/>
    </xf>
    <xf numFmtId="0" fontId="28" fillId="0" borderId="17" xfId="0" applyNumberFormat="1" applyFont="1" applyFill="1" applyBorder="1" applyAlignment="1" applyProtection="1">
      <alignment horizontal="centerContinuous" vertical="center" wrapText="1"/>
      <protection hidden="1"/>
    </xf>
    <xf numFmtId="0" fontId="28" fillId="0" borderId="16" xfId="0" applyNumberFormat="1" applyFont="1" applyFill="1" applyBorder="1" applyAlignment="1" applyProtection="1">
      <alignment horizontal="centerContinuous" vertical="center" wrapText="1"/>
      <protection hidden="1"/>
    </xf>
    <xf numFmtId="0" fontId="26" fillId="0" borderId="9" xfId="0" applyNumberFormat="1" applyFont="1" applyFill="1" applyBorder="1" applyAlignment="1" applyProtection="1">
      <protection hidden="1"/>
    </xf>
    <xf numFmtId="168" fontId="30" fillId="0" borderId="1" xfId="0" applyNumberFormat="1" applyFont="1" applyFill="1" applyBorder="1" applyAlignment="1" applyProtection="1">
      <alignment horizontal="center" vertical="center"/>
      <protection hidden="1"/>
    </xf>
    <xf numFmtId="1" fontId="30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168" fontId="30" fillId="0" borderId="13" xfId="0" applyNumberFormat="1" applyFont="1" applyFill="1" applyBorder="1" applyAlignment="1" applyProtection="1">
      <alignment horizontal="center" vertical="center"/>
      <protection hidden="1"/>
    </xf>
    <xf numFmtId="166" fontId="30" fillId="0" borderId="14" xfId="0" applyNumberFormat="1" applyFont="1" applyFill="1" applyBorder="1" applyAlignment="1" applyProtection="1">
      <alignment horizontal="center" vertical="center"/>
      <protection hidden="1"/>
    </xf>
    <xf numFmtId="165" fontId="30" fillId="0" borderId="13" xfId="0" applyNumberFormat="1" applyFont="1" applyFill="1" applyBorder="1" applyAlignment="1" applyProtection="1">
      <alignment horizontal="right" vertical="center"/>
      <protection hidden="1"/>
    </xf>
    <xf numFmtId="165" fontId="30" fillId="0" borderId="18" xfId="0" applyNumberFormat="1" applyFont="1" applyFill="1" applyBorder="1" applyAlignment="1" applyProtection="1">
      <alignment horizontal="right" vertical="center"/>
      <protection hidden="1"/>
    </xf>
    <xf numFmtId="169" fontId="25" fillId="0" borderId="24" xfId="0" applyNumberFormat="1" applyFont="1" applyFill="1" applyBorder="1" applyAlignment="1" applyProtection="1">
      <alignment horizontal="left" vertical="center" wrapText="1"/>
      <protection hidden="1"/>
    </xf>
    <xf numFmtId="168" fontId="25" fillId="0" borderId="1" xfId="0" applyNumberFormat="1" applyFont="1" applyFill="1" applyBorder="1" applyAlignment="1" applyProtection="1">
      <alignment horizontal="center" vertical="center"/>
      <protection hidden="1"/>
    </xf>
    <xf numFmtId="1" fontId="25" fillId="0" borderId="1" xfId="0" applyNumberFormat="1" applyFont="1" applyFill="1" applyBorder="1" applyAlignment="1" applyProtection="1">
      <alignment horizontal="center" vertical="center"/>
      <protection hidden="1"/>
    </xf>
    <xf numFmtId="167" fontId="25" fillId="0" borderId="1" xfId="0" applyNumberFormat="1" applyFont="1" applyFill="1" applyBorder="1" applyAlignment="1" applyProtection="1">
      <alignment horizontal="center" vertical="center"/>
      <protection hidden="1"/>
    </xf>
    <xf numFmtId="168" fontId="25" fillId="0" borderId="13" xfId="0" applyNumberFormat="1" applyFont="1" applyFill="1" applyBorder="1" applyAlignment="1" applyProtection="1">
      <alignment horizontal="center" vertical="center"/>
      <protection hidden="1"/>
    </xf>
    <xf numFmtId="166" fontId="25" fillId="0" borderId="14" xfId="0" applyNumberFormat="1" applyFont="1" applyFill="1" applyBorder="1" applyAlignment="1" applyProtection="1">
      <alignment horizontal="center" vertical="center"/>
      <protection hidden="1"/>
    </xf>
    <xf numFmtId="165" fontId="25" fillId="0" borderId="13" xfId="0" applyNumberFormat="1" applyFont="1" applyFill="1" applyBorder="1" applyAlignment="1" applyProtection="1">
      <alignment horizontal="right" vertical="center"/>
      <protection hidden="1"/>
    </xf>
    <xf numFmtId="165" fontId="25" fillId="0" borderId="18" xfId="0" applyNumberFormat="1" applyFont="1" applyFill="1" applyBorder="1" applyAlignment="1" applyProtection="1">
      <alignment horizontal="right" vertical="center"/>
      <protection hidden="1"/>
    </xf>
    <xf numFmtId="171" fontId="25" fillId="0" borderId="24" xfId="0" applyNumberFormat="1" applyFont="1" applyFill="1" applyBorder="1" applyAlignment="1" applyProtection="1">
      <alignment horizontal="left" vertical="center" wrapText="1"/>
      <protection hidden="1"/>
    </xf>
    <xf numFmtId="171" fontId="25" fillId="0" borderId="23" xfId="0" applyNumberFormat="1" applyFont="1" applyFill="1" applyBorder="1" applyAlignment="1" applyProtection="1">
      <alignment horizontal="left" vertical="center" wrapText="1"/>
      <protection hidden="1"/>
    </xf>
    <xf numFmtId="168" fontId="25" fillId="0" borderId="11" xfId="0" applyNumberFormat="1" applyFont="1" applyFill="1" applyBorder="1" applyAlignment="1" applyProtection="1">
      <alignment horizontal="center" vertical="center"/>
      <protection hidden="1"/>
    </xf>
    <xf numFmtId="1" fontId="25" fillId="0" borderId="11" xfId="0" applyNumberFormat="1" applyFont="1" applyFill="1" applyBorder="1" applyAlignment="1" applyProtection="1">
      <alignment horizontal="center" vertical="center"/>
      <protection hidden="1"/>
    </xf>
    <xf numFmtId="167" fontId="25" fillId="0" borderId="11" xfId="0" applyNumberFormat="1" applyFont="1" applyFill="1" applyBorder="1" applyAlignment="1" applyProtection="1">
      <alignment horizontal="center" vertical="center"/>
      <protection hidden="1"/>
    </xf>
    <xf numFmtId="168" fontId="25" fillId="0" borderId="10" xfId="0" applyNumberFormat="1" applyFont="1" applyFill="1" applyBorder="1" applyAlignment="1" applyProtection="1">
      <alignment horizontal="center" vertical="center"/>
      <protection hidden="1"/>
    </xf>
    <xf numFmtId="166" fontId="25" fillId="0" borderId="12" xfId="0" applyNumberFormat="1" applyFont="1" applyFill="1" applyBorder="1" applyAlignment="1" applyProtection="1">
      <alignment horizontal="center" vertical="center"/>
      <protection hidden="1"/>
    </xf>
    <xf numFmtId="165" fontId="25" fillId="0" borderId="10" xfId="0" applyNumberFormat="1" applyFont="1" applyFill="1" applyBorder="1" applyAlignment="1" applyProtection="1">
      <alignment horizontal="right" vertical="center"/>
      <protection hidden="1"/>
    </xf>
    <xf numFmtId="165" fontId="25" fillId="0" borderId="19" xfId="0" applyNumberFormat="1" applyFont="1" applyFill="1" applyBorder="1" applyAlignment="1" applyProtection="1">
      <alignment horizontal="right" vertical="center"/>
      <protection hidden="1"/>
    </xf>
    <xf numFmtId="169" fontId="30" fillId="0" borderId="26" xfId="0" applyNumberFormat="1" applyFont="1" applyFill="1" applyBorder="1" applyAlignment="1" applyProtection="1">
      <alignment horizontal="left" vertical="center" wrapText="1"/>
      <protection hidden="1"/>
    </xf>
    <xf numFmtId="168" fontId="30" fillId="0" borderId="0" xfId="0" applyNumberFormat="1" applyFont="1" applyFill="1" applyAlignment="1" applyProtection="1">
      <alignment horizontal="center" vertical="center"/>
      <protection hidden="1"/>
    </xf>
    <xf numFmtId="1" fontId="30" fillId="0" borderId="0" xfId="0" applyNumberFormat="1" applyFont="1" applyFill="1" applyAlignment="1" applyProtection="1">
      <alignment horizontal="center" vertical="center"/>
      <protection hidden="1"/>
    </xf>
    <xf numFmtId="167" fontId="30" fillId="0" borderId="0" xfId="0" applyNumberFormat="1" applyFont="1" applyFill="1" applyAlignment="1" applyProtection="1">
      <alignment horizontal="center" vertical="center"/>
      <protection hidden="1"/>
    </xf>
    <xf numFmtId="168" fontId="30" fillId="0" borderId="8" xfId="0" applyNumberFormat="1" applyFont="1" applyFill="1" applyBorder="1" applyAlignment="1" applyProtection="1">
      <alignment horizontal="center" vertical="center"/>
      <protection hidden="1"/>
    </xf>
    <xf numFmtId="166" fontId="30" fillId="0" borderId="7" xfId="0" applyNumberFormat="1" applyFont="1" applyFill="1" applyBorder="1" applyAlignment="1" applyProtection="1">
      <alignment horizontal="center" vertical="center"/>
      <protection hidden="1"/>
    </xf>
    <xf numFmtId="165" fontId="30" fillId="0" borderId="8" xfId="0" applyNumberFormat="1" applyFont="1" applyFill="1" applyBorder="1" applyAlignment="1" applyProtection="1">
      <alignment horizontal="right" vertical="center"/>
      <protection hidden="1"/>
    </xf>
    <xf numFmtId="165" fontId="30" fillId="0" borderId="6" xfId="0" applyNumberFormat="1" applyFont="1" applyFill="1" applyBorder="1" applyAlignment="1" applyProtection="1">
      <alignment horizontal="right" vertical="center"/>
      <protection hidden="1"/>
    </xf>
    <xf numFmtId="169" fontId="31" fillId="0" borderId="24" xfId="0" applyNumberFormat="1" applyFont="1" applyFill="1" applyBorder="1" applyAlignment="1" applyProtection="1">
      <alignment horizontal="left" vertical="center" wrapText="1"/>
      <protection hidden="1"/>
    </xf>
    <xf numFmtId="168" fontId="31" fillId="0" borderId="1" xfId="0" applyNumberFormat="1" applyFont="1" applyFill="1" applyBorder="1" applyAlignment="1" applyProtection="1">
      <alignment horizontal="center" vertical="center"/>
      <protection hidden="1"/>
    </xf>
    <xf numFmtId="1" fontId="31" fillId="0" borderId="1" xfId="0" applyNumberFormat="1" applyFont="1" applyFill="1" applyBorder="1" applyAlignment="1" applyProtection="1">
      <alignment horizontal="center" vertical="center"/>
      <protection hidden="1"/>
    </xf>
    <xf numFmtId="167" fontId="31" fillId="0" borderId="1" xfId="0" applyNumberFormat="1" applyFont="1" applyFill="1" applyBorder="1" applyAlignment="1" applyProtection="1">
      <alignment horizontal="center" vertical="center"/>
      <protection hidden="1"/>
    </xf>
    <xf numFmtId="168" fontId="31" fillId="0" borderId="13" xfId="0" applyNumberFormat="1" applyFont="1" applyFill="1" applyBorder="1" applyAlignment="1" applyProtection="1">
      <alignment horizontal="center" vertical="center"/>
      <protection hidden="1"/>
    </xf>
    <xf numFmtId="166" fontId="31" fillId="0" borderId="14" xfId="0" applyNumberFormat="1" applyFont="1" applyFill="1" applyBorder="1" applyAlignment="1" applyProtection="1">
      <alignment horizontal="center" vertical="center"/>
      <protection hidden="1"/>
    </xf>
    <xf numFmtId="165" fontId="31" fillId="0" borderId="13" xfId="0" applyNumberFormat="1" applyFont="1" applyFill="1" applyBorder="1" applyAlignment="1" applyProtection="1">
      <alignment horizontal="right" vertical="center"/>
      <protection hidden="1"/>
    </xf>
    <xf numFmtId="165" fontId="31" fillId="0" borderId="18" xfId="0" applyNumberFormat="1" applyFont="1" applyFill="1" applyBorder="1" applyAlignment="1" applyProtection="1">
      <alignment horizontal="right" vertical="center"/>
      <protection hidden="1"/>
    </xf>
    <xf numFmtId="169" fontId="25" fillId="0" borderId="26" xfId="0" applyNumberFormat="1" applyFont="1" applyFill="1" applyBorder="1" applyAlignment="1" applyProtection="1">
      <alignment horizontal="left" vertical="center" wrapText="1"/>
      <protection hidden="1"/>
    </xf>
    <xf numFmtId="168" fontId="25" fillId="0" borderId="0" xfId="0" applyNumberFormat="1" applyFont="1" applyFill="1" applyAlignment="1" applyProtection="1">
      <alignment horizontal="center" vertical="center"/>
      <protection hidden="1"/>
    </xf>
    <xf numFmtId="1" fontId="25" fillId="0" borderId="0" xfId="0" applyNumberFormat="1" applyFont="1" applyFill="1" applyAlignment="1" applyProtection="1">
      <alignment horizontal="center" vertical="center"/>
      <protection hidden="1"/>
    </xf>
    <xf numFmtId="167" fontId="25" fillId="0" borderId="0" xfId="0" applyNumberFormat="1" applyFont="1" applyFill="1" applyAlignment="1" applyProtection="1">
      <alignment horizontal="center" vertical="center"/>
      <protection hidden="1"/>
    </xf>
    <xf numFmtId="168" fontId="25" fillId="0" borderId="8" xfId="0" applyNumberFormat="1" applyFont="1" applyFill="1" applyBorder="1" applyAlignment="1" applyProtection="1">
      <alignment horizontal="center" vertical="center"/>
      <protection hidden="1"/>
    </xf>
    <xf numFmtId="166" fontId="25" fillId="0" borderId="7" xfId="0" applyNumberFormat="1" applyFont="1" applyFill="1" applyBorder="1" applyAlignment="1" applyProtection="1">
      <alignment horizontal="center" vertical="center"/>
      <protection hidden="1"/>
    </xf>
    <xf numFmtId="165" fontId="25" fillId="0" borderId="8" xfId="0" applyNumberFormat="1" applyFont="1" applyFill="1" applyBorder="1" applyAlignment="1" applyProtection="1">
      <alignment horizontal="right" vertical="center"/>
      <protection hidden="1"/>
    </xf>
    <xf numFmtId="165" fontId="25" fillId="0" borderId="6" xfId="0" applyNumberFormat="1" applyFont="1" applyFill="1" applyBorder="1" applyAlignment="1" applyProtection="1">
      <alignment horizontal="right" vertical="center"/>
      <protection hidden="1"/>
    </xf>
    <xf numFmtId="0" fontId="26" fillId="0" borderId="0" xfId="0" applyNumberFormat="1" applyFont="1" applyFill="1" applyAlignment="1" applyProtection="1">
      <protection hidden="1"/>
    </xf>
    <xf numFmtId="0" fontId="30" fillId="0" borderId="5" xfId="0" applyNumberFormat="1" applyFont="1" applyFill="1" applyBorder="1" applyAlignment="1" applyProtection="1">
      <protection hidden="1"/>
    </xf>
    <xf numFmtId="0" fontId="30" fillId="0" borderId="4" xfId="0" applyNumberFormat="1" applyFont="1" applyFill="1" applyBorder="1" applyAlignment="1" applyProtection="1">
      <protection hidden="1"/>
    </xf>
    <xf numFmtId="165" fontId="30" fillId="0" borderId="33" xfId="0" applyNumberFormat="1" applyFont="1" applyFill="1" applyBorder="1" applyAlignment="1" applyProtection="1">
      <protection hidden="1"/>
    </xf>
    <xf numFmtId="165" fontId="30" fillId="0" borderId="2" xfId="0" applyNumberFormat="1" applyFont="1" applyFill="1" applyBorder="1" applyAlignment="1" applyProtection="1">
      <protection hidden="1"/>
    </xf>
    <xf numFmtId="0" fontId="28" fillId="0" borderId="0" xfId="0" applyNumberFormat="1" applyFont="1" applyFill="1" applyAlignment="1" applyProtection="1">
      <alignment horizontal="left"/>
      <protection hidden="1"/>
    </xf>
    <xf numFmtId="0" fontId="26" fillId="0" borderId="0" xfId="0" applyNumberFormat="1" applyFont="1" applyFill="1" applyAlignment="1" applyProtection="1">
      <alignment horizontal="right" vertical="center"/>
      <protection hidden="1"/>
    </xf>
    <xf numFmtId="170" fontId="30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30" fillId="0" borderId="14" xfId="0" applyNumberFormat="1" applyFont="1" applyFill="1" applyBorder="1" applyAlignment="1" applyProtection="1">
      <alignment horizontal="center" vertical="center"/>
      <protection hidden="1"/>
    </xf>
    <xf numFmtId="170" fontId="25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25" fillId="0" borderId="14" xfId="0" applyNumberFormat="1" applyFont="1" applyFill="1" applyBorder="1" applyAlignment="1" applyProtection="1">
      <alignment horizontal="center" vertical="center"/>
      <protection hidden="1"/>
    </xf>
    <xf numFmtId="170" fontId="25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5" fillId="0" borderId="12" xfId="0" applyNumberFormat="1" applyFont="1" applyFill="1" applyBorder="1" applyAlignment="1" applyProtection="1">
      <alignment horizontal="center" vertical="center"/>
      <protection hidden="1"/>
    </xf>
    <xf numFmtId="170" fontId="30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0" fillId="0" borderId="7" xfId="0" applyNumberFormat="1" applyFont="1" applyFill="1" applyBorder="1" applyAlignment="1" applyProtection="1">
      <alignment horizontal="center" vertical="center"/>
      <protection hidden="1"/>
    </xf>
    <xf numFmtId="0" fontId="32" fillId="0" borderId="20" xfId="0" applyNumberFormat="1" applyFont="1" applyFill="1" applyBorder="1" applyAlignment="1" applyProtection="1">
      <protection hidden="1"/>
    </xf>
    <xf numFmtId="0" fontId="32" fillId="0" borderId="21" xfId="0" applyNumberFormat="1" applyFont="1" applyFill="1" applyBorder="1" applyAlignment="1" applyProtection="1">
      <protection hidden="1"/>
    </xf>
    <xf numFmtId="165" fontId="32" fillId="0" borderId="22" xfId="0" applyNumberFormat="1" applyFont="1" applyFill="1" applyBorder="1" applyAlignment="1" applyProtection="1">
      <protection hidden="1"/>
    </xf>
    <xf numFmtId="165" fontId="7" fillId="0" borderId="12" xfId="0" applyNumberFormat="1" applyFont="1" applyFill="1" applyBorder="1" applyAlignment="1" applyProtection="1">
      <alignment horizontal="right" vertical="center"/>
      <protection hidden="1"/>
    </xf>
    <xf numFmtId="165" fontId="0" fillId="0" borderId="0" xfId="0" applyNumberFormat="1" applyProtection="1"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4" fontId="33" fillId="0" borderId="0" xfId="0" applyNumberFormat="1" applyFont="1"/>
    <xf numFmtId="4" fontId="0" fillId="0" borderId="0" xfId="0" applyNumberFormat="1"/>
    <xf numFmtId="0" fontId="20" fillId="5" borderId="12" xfId="22" applyFont="1" applyFill="1" applyBorder="1" applyAlignment="1">
      <alignment horizontal="left" vertical="top" wrapText="1"/>
    </xf>
    <xf numFmtId="0" fontId="16" fillId="5" borderId="23" xfId="22" applyFont="1" applyFill="1" applyBorder="1" applyAlignment="1">
      <alignment horizontal="center" vertical="center" wrapText="1"/>
    </xf>
    <xf numFmtId="4" fontId="15" fillId="0" borderId="12" xfId="22" applyNumberFormat="1" applyFont="1" applyBorder="1" applyAlignment="1">
      <alignment horizontal="center" wrapText="1"/>
    </xf>
    <xf numFmtId="4" fontId="15" fillId="0" borderId="19" xfId="22" applyNumberFormat="1" applyFont="1" applyBorder="1" applyAlignment="1">
      <alignment horizontal="center" wrapText="1"/>
    </xf>
    <xf numFmtId="4" fontId="16" fillId="3" borderId="25" xfId="22" applyNumberFormat="1" applyFont="1" applyFill="1" applyBorder="1" applyAlignment="1">
      <alignment horizontal="center" vertical="center" wrapText="1"/>
    </xf>
    <xf numFmtId="4" fontId="16" fillId="3" borderId="28" xfId="22" applyNumberFormat="1" applyFont="1" applyFill="1" applyBorder="1" applyAlignment="1">
      <alignment horizontal="center" vertical="center" wrapText="1"/>
    </xf>
    <xf numFmtId="4" fontId="16" fillId="0" borderId="12" xfId="22" applyNumberFormat="1" applyFont="1" applyBorder="1" applyAlignment="1">
      <alignment horizontal="center" wrapText="1"/>
    </xf>
    <xf numFmtId="4" fontId="16" fillId="0" borderId="19" xfId="22" applyNumberFormat="1" applyFont="1" applyBorder="1" applyAlignment="1">
      <alignment horizontal="center" wrapText="1"/>
    </xf>
    <xf numFmtId="4" fontId="16" fillId="3" borderId="12" xfId="22" applyNumberFormat="1" applyFont="1" applyFill="1" applyBorder="1" applyAlignment="1">
      <alignment horizontal="center" vertical="center" wrapText="1"/>
    </xf>
    <xf numFmtId="4" fontId="17" fillId="0" borderId="12" xfId="22" applyNumberFormat="1" applyFont="1" applyBorder="1" applyAlignment="1">
      <alignment horizontal="center" wrapText="1"/>
    </xf>
    <xf numFmtId="4" fontId="20" fillId="5" borderId="12" xfId="22" applyNumberFormat="1" applyFont="1" applyFill="1" applyBorder="1" applyAlignment="1">
      <alignment horizontal="center" wrapText="1"/>
    </xf>
    <xf numFmtId="4" fontId="16" fillId="7" borderId="2" xfId="22" applyNumberFormat="1" applyFont="1" applyFill="1" applyBorder="1" applyAlignment="1">
      <alignment horizontal="center" wrapText="1"/>
    </xf>
    <xf numFmtId="4" fontId="16" fillId="7" borderId="30" xfId="22" applyNumberFormat="1" applyFont="1" applyFill="1" applyBorder="1" applyAlignment="1">
      <alignment horizontal="center" wrapText="1"/>
    </xf>
    <xf numFmtId="165" fontId="7" fillId="5" borderId="19" xfId="0" applyNumberFormat="1" applyFont="1" applyFill="1" applyBorder="1" applyAlignment="1" applyProtection="1">
      <alignment horizontal="right" vertical="center"/>
      <protection hidden="1"/>
    </xf>
    <xf numFmtId="165" fontId="9" fillId="0" borderId="14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28" fillId="0" borderId="16" xfId="0" applyNumberFormat="1" applyFont="1" applyFill="1" applyBorder="1" applyAlignment="1" applyProtection="1">
      <alignment horizontal="center" vertical="center" wrapText="1"/>
      <protection hidden="1"/>
    </xf>
    <xf numFmtId="170" fontId="34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34" fillId="0" borderId="13" xfId="0" applyNumberFormat="1" applyFont="1" applyFill="1" applyBorder="1" applyAlignment="1" applyProtection="1">
      <alignment horizontal="center" vertical="center"/>
      <protection hidden="1"/>
    </xf>
    <xf numFmtId="168" fontId="34" fillId="0" borderId="14" xfId="0" applyNumberFormat="1" applyFont="1" applyFill="1" applyBorder="1" applyAlignment="1" applyProtection="1">
      <alignment horizontal="center" vertical="center"/>
      <protection hidden="1"/>
    </xf>
    <xf numFmtId="168" fontId="34" fillId="0" borderId="1" xfId="0" applyNumberFormat="1" applyFont="1" applyFill="1" applyBorder="1" applyAlignment="1" applyProtection="1">
      <alignment horizontal="center" vertical="center"/>
      <protection hidden="1"/>
    </xf>
    <xf numFmtId="1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6" fontId="34" fillId="0" borderId="14" xfId="0" applyNumberFormat="1" applyFont="1" applyFill="1" applyBorder="1" applyAlignment="1" applyProtection="1">
      <alignment horizontal="center" vertical="center"/>
      <protection hidden="1"/>
    </xf>
    <xf numFmtId="165" fontId="34" fillId="0" borderId="13" xfId="0" applyNumberFormat="1" applyFont="1" applyFill="1" applyBorder="1" applyAlignment="1" applyProtection="1">
      <alignment horizontal="right" vertical="center"/>
      <protection hidden="1"/>
    </xf>
    <xf numFmtId="165" fontId="34" fillId="0" borderId="18" xfId="0" applyNumberFormat="1" applyFont="1" applyFill="1" applyBorder="1" applyAlignment="1" applyProtection="1">
      <alignment horizontal="right" vertical="center"/>
      <protection hidden="1"/>
    </xf>
    <xf numFmtId="169" fontId="25" fillId="0" borderId="14" xfId="0" applyNumberFormat="1" applyFont="1" applyFill="1" applyBorder="1" applyAlignment="1" applyProtection="1">
      <alignment horizontal="left" vertical="center" wrapText="1"/>
      <protection hidden="1"/>
    </xf>
    <xf numFmtId="166" fontId="25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34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4" fillId="0" borderId="8" xfId="0" applyNumberFormat="1" applyFont="1" applyFill="1" applyBorder="1" applyAlignment="1" applyProtection="1">
      <alignment horizontal="center" vertical="center"/>
      <protection hidden="1"/>
    </xf>
    <xf numFmtId="168" fontId="34" fillId="0" borderId="7" xfId="0" applyNumberFormat="1" applyFont="1" applyFill="1" applyBorder="1" applyAlignment="1" applyProtection="1">
      <alignment horizontal="center" vertical="center"/>
      <protection hidden="1"/>
    </xf>
    <xf numFmtId="168" fontId="34" fillId="0" borderId="0" xfId="0" applyNumberFormat="1" applyFont="1" applyFill="1" applyAlignment="1" applyProtection="1">
      <alignment horizontal="center" vertical="center"/>
      <protection hidden="1"/>
    </xf>
    <xf numFmtId="1" fontId="34" fillId="0" borderId="0" xfId="0" applyNumberFormat="1" applyFont="1" applyFill="1" applyAlignment="1" applyProtection="1">
      <alignment horizontal="center" vertical="center"/>
      <protection hidden="1"/>
    </xf>
    <xf numFmtId="167" fontId="34" fillId="0" borderId="0" xfId="0" applyNumberFormat="1" applyFont="1" applyFill="1" applyAlignment="1" applyProtection="1">
      <alignment horizontal="center" vertical="center"/>
      <protection hidden="1"/>
    </xf>
    <xf numFmtId="166" fontId="34" fillId="0" borderId="7" xfId="0" applyNumberFormat="1" applyFont="1" applyFill="1" applyBorder="1" applyAlignment="1" applyProtection="1">
      <alignment horizontal="center" vertical="center"/>
      <protection hidden="1"/>
    </xf>
    <xf numFmtId="165" fontId="34" fillId="0" borderId="8" xfId="0" applyNumberFormat="1" applyFont="1" applyFill="1" applyBorder="1" applyAlignment="1" applyProtection="1">
      <alignment horizontal="right" vertical="center"/>
      <protection hidden="1"/>
    </xf>
    <xf numFmtId="165" fontId="34" fillId="0" borderId="6" xfId="0" applyNumberFormat="1" applyFont="1" applyFill="1" applyBorder="1" applyAlignment="1" applyProtection="1">
      <alignment horizontal="right" vertical="center"/>
      <protection hidden="1"/>
    </xf>
    <xf numFmtId="169" fontId="2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5" fillId="0" borderId="7" xfId="0" applyNumberFormat="1" applyFont="1" applyFill="1" applyBorder="1" applyAlignment="1" applyProtection="1">
      <alignment horizontal="center" vertical="center"/>
      <protection hidden="1"/>
    </xf>
    <xf numFmtId="165" fontId="30" fillId="0" borderId="30" xfId="0" applyNumberFormat="1" applyFont="1" applyFill="1" applyBorder="1" applyAlignment="1" applyProtection="1">
      <protection hidden="1"/>
    </xf>
    <xf numFmtId="165" fontId="30" fillId="0" borderId="34" xfId="0" applyNumberFormat="1" applyFont="1" applyFill="1" applyBorder="1" applyAlignment="1" applyProtection="1">
      <protection hidden="1"/>
    </xf>
    <xf numFmtId="0" fontId="15" fillId="0" borderId="35" xfId="24" applyFont="1" applyBorder="1" applyAlignment="1">
      <alignment horizontal="center" vertical="center" wrapText="1"/>
    </xf>
    <xf numFmtId="0" fontId="15" fillId="0" borderId="36" xfId="24" applyFont="1" applyBorder="1" applyAlignment="1">
      <alignment horizontal="center" vertical="center" wrapText="1"/>
    </xf>
    <xf numFmtId="0" fontId="15" fillId="0" borderId="12" xfId="24" applyFont="1" applyBorder="1" applyAlignment="1">
      <alignment horizontal="center" vertical="center" wrapText="1"/>
    </xf>
    <xf numFmtId="0" fontId="16" fillId="4" borderId="12" xfId="24" applyFont="1" applyFill="1" applyBorder="1" applyAlignment="1">
      <alignment horizontal="center" vertical="center" wrapText="1"/>
    </xf>
    <xf numFmtId="0" fontId="15" fillId="0" borderId="12" xfId="24" applyFont="1" applyBorder="1" applyAlignment="1">
      <alignment horizontal="left" vertical="center" wrapText="1"/>
    </xf>
    <xf numFmtId="0" fontId="16" fillId="4" borderId="12" xfId="24" applyFont="1" applyFill="1" applyBorder="1" applyAlignment="1">
      <alignment horizontal="right" vertical="center" wrapText="1"/>
    </xf>
    <xf numFmtId="0" fontId="15" fillId="0" borderId="12" xfId="24" applyFont="1" applyBorder="1" applyAlignment="1">
      <alignment horizontal="right" vertical="center" wrapText="1"/>
    </xf>
    <xf numFmtId="2" fontId="16" fillId="4" borderId="12" xfId="24" applyNumberFormat="1" applyFont="1" applyFill="1" applyBorder="1" applyAlignment="1">
      <alignment horizontal="right" vertical="center" wrapText="1"/>
    </xf>
    <xf numFmtId="2" fontId="15" fillId="0" borderId="12" xfId="24" applyNumberFormat="1" applyFont="1" applyBorder="1" applyAlignment="1">
      <alignment horizontal="right" vertical="center" wrapText="1"/>
    </xf>
    <xf numFmtId="2" fontId="15" fillId="4" borderId="12" xfId="24" applyNumberFormat="1" applyFont="1" applyFill="1" applyBorder="1" applyAlignment="1">
      <alignment horizontal="right" wrapText="1"/>
    </xf>
    <xf numFmtId="2" fontId="15" fillId="4" borderId="19" xfId="24" applyNumberFormat="1" applyFont="1" applyFill="1" applyBorder="1" applyAlignment="1">
      <alignment horizontal="right" wrapText="1"/>
    </xf>
    <xf numFmtId="0" fontId="6" fillId="0" borderId="0" xfId="22" applyFont="1" applyFill="1" applyAlignment="1" applyProtection="1">
      <alignment horizontal="center"/>
    </xf>
    <xf numFmtId="165" fontId="25" fillId="0" borderId="12" xfId="0" applyNumberFormat="1" applyFont="1" applyFill="1" applyBorder="1" applyAlignment="1" applyProtection="1">
      <alignment horizontal="right" vertical="center"/>
      <protection hidden="1"/>
    </xf>
    <xf numFmtId="171" fontId="7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2" fontId="16" fillId="4" borderId="12" xfId="24" applyNumberFormat="1" applyFont="1" applyFill="1" applyBorder="1" applyAlignment="1">
      <alignment horizontal="right" wrapText="1"/>
    </xf>
    <xf numFmtId="2" fontId="16" fillId="4" borderId="19" xfId="24" applyNumberFormat="1" applyFont="1" applyFill="1" applyBorder="1" applyAlignment="1">
      <alignment horizontal="right" wrapText="1"/>
    </xf>
    <xf numFmtId="49" fontId="6" fillId="4" borderId="23" xfId="24" applyNumberFormat="1" applyFont="1" applyFill="1" applyBorder="1" applyAlignment="1" applyProtection="1">
      <alignment horizontal="center"/>
    </xf>
    <xf numFmtId="0" fontId="6" fillId="4" borderId="12" xfId="24" applyFont="1" applyFill="1" applyBorder="1" applyAlignment="1">
      <alignment horizontal="left" vertical="top" wrapText="1"/>
    </xf>
    <xf numFmtId="0" fontId="6" fillId="2" borderId="12" xfId="24" applyFont="1" applyFill="1" applyBorder="1" applyAlignment="1">
      <alignment horizontal="left" vertical="top" wrapText="1"/>
    </xf>
    <xf numFmtId="49" fontId="6" fillId="0" borderId="23" xfId="24" applyNumberFormat="1" applyFont="1" applyFill="1" applyBorder="1" applyAlignment="1" applyProtection="1">
      <alignment horizontal="center" vertical="center"/>
    </xf>
    <xf numFmtId="2" fontId="16" fillId="4" borderId="12" xfId="24" applyNumberFormat="1" applyFont="1" applyFill="1" applyBorder="1" applyAlignment="1">
      <alignment horizontal="center" wrapText="1"/>
    </xf>
    <xf numFmtId="49" fontId="16" fillId="4" borderId="12" xfId="24" applyNumberFormat="1" applyFont="1" applyFill="1" applyBorder="1" applyAlignment="1">
      <alignment horizontal="center" vertical="center" wrapText="1"/>
    </xf>
    <xf numFmtId="49" fontId="16" fillId="4" borderId="19" xfId="24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170" fontId="8" fillId="5" borderId="13" xfId="0" applyNumberFormat="1" applyFont="1" applyFill="1" applyBorder="1" applyAlignment="1" applyProtection="1">
      <alignment horizontal="left" vertical="center" wrapText="1"/>
      <protection hidden="1"/>
    </xf>
    <xf numFmtId="166" fontId="8" fillId="5" borderId="13" xfId="0" applyNumberFormat="1" applyFont="1" applyFill="1" applyBorder="1" applyAlignment="1" applyProtection="1">
      <alignment horizontal="center" vertical="center"/>
      <protection hidden="1"/>
    </xf>
    <xf numFmtId="168" fontId="8" fillId="5" borderId="13" xfId="0" applyNumberFormat="1" applyFont="1" applyFill="1" applyBorder="1" applyAlignment="1" applyProtection="1">
      <alignment horizontal="center" vertical="center"/>
      <protection hidden="1"/>
    </xf>
    <xf numFmtId="168" fontId="8" fillId="5" borderId="14" xfId="0" applyNumberFormat="1" applyFont="1" applyFill="1" applyBorder="1" applyAlignment="1" applyProtection="1">
      <alignment horizontal="center" vertical="center"/>
      <protection hidden="1"/>
    </xf>
    <xf numFmtId="168" fontId="8" fillId="5" borderId="1" xfId="0" applyNumberFormat="1" applyFont="1" applyFill="1" applyBorder="1" applyAlignment="1" applyProtection="1">
      <alignment horizontal="center" vertical="center"/>
      <protection hidden="1"/>
    </xf>
    <xf numFmtId="1" fontId="8" fillId="5" borderId="1" xfId="0" applyNumberFormat="1" applyFont="1" applyFill="1" applyBorder="1" applyAlignment="1" applyProtection="1">
      <alignment horizontal="center" vertical="center"/>
      <protection hidden="1"/>
    </xf>
    <xf numFmtId="167" fontId="8" fillId="5" borderId="1" xfId="0" applyNumberFormat="1" applyFont="1" applyFill="1" applyBorder="1" applyAlignment="1" applyProtection="1">
      <alignment horizontal="center" vertical="center"/>
      <protection hidden="1"/>
    </xf>
    <xf numFmtId="166" fontId="8" fillId="5" borderId="14" xfId="0" applyNumberFormat="1" applyFont="1" applyFill="1" applyBorder="1" applyAlignment="1" applyProtection="1">
      <alignment horizontal="center" vertical="center"/>
      <protection hidden="1"/>
    </xf>
    <xf numFmtId="165" fontId="8" fillId="5" borderId="13" xfId="0" applyNumberFormat="1" applyFont="1" applyFill="1" applyBorder="1" applyAlignment="1" applyProtection="1">
      <alignment horizontal="right" vertical="center"/>
      <protection hidden="1"/>
    </xf>
    <xf numFmtId="165" fontId="8" fillId="5" borderId="12" xfId="0" applyNumberFormat="1" applyFont="1" applyFill="1" applyBorder="1" applyAlignment="1" applyProtection="1">
      <alignment horizontal="right" vertical="center"/>
      <protection hidden="1"/>
    </xf>
    <xf numFmtId="169" fontId="7" fillId="5" borderId="8" xfId="0" applyNumberFormat="1" applyFont="1" applyFill="1" applyBorder="1" applyAlignment="1" applyProtection="1">
      <alignment horizontal="left" vertical="center" wrapText="1"/>
      <protection hidden="1"/>
    </xf>
    <xf numFmtId="166" fontId="7" fillId="5" borderId="8" xfId="0" applyNumberFormat="1" applyFont="1" applyFill="1" applyBorder="1" applyAlignment="1" applyProtection="1">
      <alignment horizontal="center" vertical="center"/>
      <protection hidden="1"/>
    </xf>
    <xf numFmtId="168" fontId="7" fillId="5" borderId="8" xfId="0" applyNumberFormat="1" applyFont="1" applyFill="1" applyBorder="1" applyAlignment="1" applyProtection="1">
      <alignment horizontal="center" vertical="center"/>
      <protection hidden="1"/>
    </xf>
    <xf numFmtId="168" fontId="7" fillId="5" borderId="7" xfId="0" applyNumberFormat="1" applyFont="1" applyFill="1" applyBorder="1" applyAlignment="1" applyProtection="1">
      <alignment horizontal="center" vertical="center"/>
      <protection hidden="1"/>
    </xf>
    <xf numFmtId="168" fontId="7" fillId="5" borderId="0" xfId="0" applyNumberFormat="1" applyFont="1" applyFill="1" applyAlignment="1" applyProtection="1">
      <alignment horizontal="center" vertical="center"/>
      <protection hidden="1"/>
    </xf>
    <xf numFmtId="1" fontId="7" fillId="5" borderId="0" xfId="0" applyNumberFormat="1" applyFont="1" applyFill="1" applyAlignment="1" applyProtection="1">
      <alignment horizontal="center" vertical="center"/>
      <protection hidden="1"/>
    </xf>
    <xf numFmtId="167" fontId="7" fillId="5" borderId="0" xfId="0" applyNumberFormat="1" applyFont="1" applyFill="1" applyAlignment="1" applyProtection="1">
      <alignment horizontal="center" vertical="center"/>
      <protection hidden="1"/>
    </xf>
    <xf numFmtId="166" fontId="7" fillId="5" borderId="7" xfId="0" applyNumberFormat="1" applyFont="1" applyFill="1" applyBorder="1" applyAlignment="1" applyProtection="1">
      <alignment horizontal="center" vertical="center"/>
      <protection hidden="1"/>
    </xf>
    <xf numFmtId="165" fontId="7" fillId="5" borderId="8" xfId="0" applyNumberFormat="1" applyFont="1" applyFill="1" applyBorder="1" applyAlignment="1" applyProtection="1">
      <alignment horizontal="right" vertical="center"/>
      <protection hidden="1"/>
    </xf>
    <xf numFmtId="165" fontId="7" fillId="5" borderId="6" xfId="0" applyNumberFormat="1" applyFont="1" applyFill="1" applyBorder="1" applyAlignment="1" applyProtection="1">
      <alignment horizontal="right" vertical="center"/>
      <protection hidden="1"/>
    </xf>
    <xf numFmtId="165" fontId="7" fillId="5" borderId="12" xfId="0" applyNumberFormat="1" applyFont="1" applyFill="1" applyBorder="1" applyAlignment="1" applyProtection="1">
      <alignment horizontal="right" vertical="center"/>
      <protection hidden="1"/>
    </xf>
    <xf numFmtId="170" fontId="7" fillId="5" borderId="8" xfId="0" applyNumberFormat="1" applyFont="1" applyFill="1" applyBorder="1" applyAlignment="1" applyProtection="1">
      <alignment horizontal="left" vertical="center" wrapText="1"/>
      <protection hidden="1"/>
    </xf>
    <xf numFmtId="169" fontId="7" fillId="5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5" borderId="13" xfId="0" applyNumberFormat="1" applyFont="1" applyFill="1" applyBorder="1" applyAlignment="1" applyProtection="1">
      <alignment horizontal="center" vertical="center"/>
      <protection hidden="1"/>
    </xf>
    <xf numFmtId="168" fontId="7" fillId="5" borderId="13" xfId="0" applyNumberFormat="1" applyFont="1" applyFill="1" applyBorder="1" applyAlignment="1" applyProtection="1">
      <alignment horizontal="center" vertical="center"/>
      <protection hidden="1"/>
    </xf>
    <xf numFmtId="168" fontId="7" fillId="5" borderId="14" xfId="0" applyNumberFormat="1" applyFont="1" applyFill="1" applyBorder="1" applyAlignment="1" applyProtection="1">
      <alignment horizontal="center" vertical="center"/>
      <protection hidden="1"/>
    </xf>
    <xf numFmtId="168" fontId="7" fillId="5" borderId="1" xfId="0" applyNumberFormat="1" applyFont="1" applyFill="1" applyBorder="1" applyAlignment="1" applyProtection="1">
      <alignment horizontal="center" vertical="center"/>
      <protection hidden="1"/>
    </xf>
    <xf numFmtId="1" fontId="7" fillId="5" borderId="1" xfId="0" applyNumberFormat="1" applyFont="1" applyFill="1" applyBorder="1" applyAlignment="1" applyProtection="1">
      <alignment horizontal="center" vertical="center"/>
      <protection hidden="1"/>
    </xf>
    <xf numFmtId="167" fontId="7" fillId="5" borderId="1" xfId="0" applyNumberFormat="1" applyFont="1" applyFill="1" applyBorder="1" applyAlignment="1" applyProtection="1">
      <alignment horizontal="center" vertical="center"/>
      <protection hidden="1"/>
    </xf>
    <xf numFmtId="166" fontId="7" fillId="5" borderId="14" xfId="0" applyNumberFormat="1" applyFont="1" applyFill="1" applyBorder="1" applyAlignment="1" applyProtection="1">
      <alignment horizontal="center" vertical="center"/>
      <protection hidden="1"/>
    </xf>
    <xf numFmtId="165" fontId="7" fillId="5" borderId="13" xfId="0" applyNumberFormat="1" applyFont="1" applyFill="1" applyBorder="1" applyAlignment="1" applyProtection="1">
      <alignment horizontal="right" vertical="center"/>
      <protection hidden="1"/>
    </xf>
    <xf numFmtId="165" fontId="7" fillId="5" borderId="18" xfId="0" applyNumberFormat="1" applyFont="1" applyFill="1" applyBorder="1" applyAlignment="1" applyProtection="1">
      <alignment horizontal="right" vertical="center"/>
      <protection hidden="1"/>
    </xf>
    <xf numFmtId="170" fontId="8" fillId="6" borderId="8" xfId="0" applyNumberFormat="1" applyFont="1" applyFill="1" applyBorder="1" applyAlignment="1" applyProtection="1">
      <alignment horizontal="left" vertical="center" wrapText="1"/>
      <protection hidden="1"/>
    </xf>
    <xf numFmtId="166" fontId="8" fillId="6" borderId="8" xfId="0" applyNumberFormat="1" applyFont="1" applyFill="1" applyBorder="1" applyAlignment="1" applyProtection="1">
      <alignment horizontal="center" vertical="center"/>
      <protection hidden="1"/>
    </xf>
    <xf numFmtId="168" fontId="8" fillId="6" borderId="8" xfId="0" applyNumberFormat="1" applyFont="1" applyFill="1" applyBorder="1" applyAlignment="1" applyProtection="1">
      <alignment horizontal="center" vertical="center"/>
      <protection hidden="1"/>
    </xf>
    <xf numFmtId="168" fontId="8" fillId="6" borderId="7" xfId="0" applyNumberFormat="1" applyFont="1" applyFill="1" applyBorder="1" applyAlignment="1" applyProtection="1">
      <alignment horizontal="center" vertical="center"/>
      <protection hidden="1"/>
    </xf>
    <xf numFmtId="168" fontId="8" fillId="6" borderId="0" xfId="0" applyNumberFormat="1" applyFont="1" applyFill="1" applyAlignment="1" applyProtection="1">
      <alignment horizontal="center" vertical="center"/>
      <protection hidden="1"/>
    </xf>
    <xf numFmtId="1" fontId="8" fillId="6" borderId="0" xfId="0" applyNumberFormat="1" applyFont="1" applyFill="1" applyAlignment="1" applyProtection="1">
      <alignment horizontal="center" vertical="center"/>
      <protection hidden="1"/>
    </xf>
    <xf numFmtId="167" fontId="8" fillId="6" borderId="0" xfId="0" applyNumberFormat="1" applyFont="1" applyFill="1" applyAlignment="1" applyProtection="1">
      <alignment horizontal="center" vertical="center"/>
      <protection hidden="1"/>
    </xf>
    <xf numFmtId="166" fontId="8" fillId="6" borderId="7" xfId="0" applyNumberFormat="1" applyFont="1" applyFill="1" applyBorder="1" applyAlignment="1" applyProtection="1">
      <alignment horizontal="center" vertical="center"/>
      <protection hidden="1"/>
    </xf>
    <xf numFmtId="165" fontId="8" fillId="6" borderId="8" xfId="0" applyNumberFormat="1" applyFont="1" applyFill="1" applyBorder="1" applyAlignment="1" applyProtection="1">
      <alignment horizontal="right" vertical="center"/>
      <protection hidden="1"/>
    </xf>
    <xf numFmtId="165" fontId="8" fillId="6" borderId="6" xfId="0" applyNumberFormat="1" applyFont="1" applyFill="1" applyBorder="1" applyAlignment="1" applyProtection="1">
      <alignment horizontal="right" vertical="center"/>
      <protection hidden="1"/>
    </xf>
    <xf numFmtId="165" fontId="8" fillId="6" borderId="14" xfId="0" applyNumberFormat="1" applyFont="1" applyFill="1" applyBorder="1" applyAlignment="1" applyProtection="1">
      <alignment horizontal="right" vertical="center"/>
      <protection hidden="1"/>
    </xf>
    <xf numFmtId="165" fontId="7" fillId="2" borderId="10" xfId="0" applyNumberFormat="1" applyFont="1" applyFill="1" applyBorder="1" applyAlignment="1" applyProtection="1">
      <alignment horizontal="right" vertical="center"/>
      <protection hidden="1"/>
    </xf>
    <xf numFmtId="165" fontId="7" fillId="5" borderId="14" xfId="0" applyNumberFormat="1" applyFont="1" applyFill="1" applyBorder="1" applyAlignment="1" applyProtection="1">
      <alignment horizontal="right" vertical="center"/>
      <protection hidden="1"/>
    </xf>
    <xf numFmtId="165" fontId="8" fillId="6" borderId="12" xfId="0" applyNumberFormat="1" applyFont="1" applyFill="1" applyBorder="1" applyAlignment="1" applyProtection="1">
      <alignment horizontal="right" vertical="center"/>
      <protection hidden="1"/>
    </xf>
    <xf numFmtId="166" fontId="25" fillId="4" borderId="12" xfId="0" applyNumberFormat="1" applyFont="1" applyFill="1" applyBorder="1" applyAlignment="1" applyProtection="1">
      <alignment horizontal="left" vertical="center" wrapText="1"/>
      <protection hidden="1"/>
    </xf>
    <xf numFmtId="168" fontId="25" fillId="4" borderId="10" xfId="0" applyNumberFormat="1" applyFont="1" applyFill="1" applyBorder="1" applyAlignment="1" applyProtection="1">
      <alignment horizontal="center" vertical="center"/>
      <protection hidden="1"/>
    </xf>
    <xf numFmtId="168" fontId="25" fillId="4" borderId="12" xfId="0" applyNumberFormat="1" applyFont="1" applyFill="1" applyBorder="1" applyAlignment="1" applyProtection="1">
      <alignment horizontal="center" vertical="center"/>
      <protection hidden="1"/>
    </xf>
    <xf numFmtId="168" fontId="25" fillId="4" borderId="11" xfId="0" applyNumberFormat="1" applyFont="1" applyFill="1" applyBorder="1" applyAlignment="1" applyProtection="1">
      <alignment horizontal="center" vertical="center"/>
      <protection hidden="1"/>
    </xf>
    <xf numFmtId="1" fontId="25" fillId="4" borderId="11" xfId="0" applyNumberFormat="1" applyFont="1" applyFill="1" applyBorder="1" applyAlignment="1" applyProtection="1">
      <alignment horizontal="center" vertical="center"/>
      <protection hidden="1"/>
    </xf>
    <xf numFmtId="167" fontId="25" fillId="4" borderId="11" xfId="0" applyNumberFormat="1" applyFont="1" applyFill="1" applyBorder="1" applyAlignment="1" applyProtection="1">
      <alignment horizontal="center" vertical="center"/>
      <protection hidden="1"/>
    </xf>
    <xf numFmtId="166" fontId="25" fillId="4" borderId="12" xfId="0" applyNumberFormat="1" applyFont="1" applyFill="1" applyBorder="1" applyAlignment="1" applyProtection="1">
      <alignment horizontal="center" vertical="center"/>
      <protection hidden="1"/>
    </xf>
    <xf numFmtId="165" fontId="25" fillId="4" borderId="10" xfId="0" applyNumberFormat="1" applyFont="1" applyFill="1" applyBorder="1" applyAlignment="1" applyProtection="1">
      <alignment horizontal="right" vertical="center"/>
      <protection hidden="1"/>
    </xf>
    <xf numFmtId="165" fontId="25" fillId="4" borderId="19" xfId="0" applyNumberFormat="1" applyFont="1" applyFill="1" applyBorder="1" applyAlignment="1" applyProtection="1">
      <alignment horizontal="right" vertical="center"/>
      <protection hidden="1"/>
    </xf>
    <xf numFmtId="166" fontId="25" fillId="4" borderId="14" xfId="0" applyNumberFormat="1" applyFont="1" applyFill="1" applyBorder="1" applyAlignment="1" applyProtection="1">
      <alignment horizontal="left" vertical="center" wrapText="1"/>
      <protection hidden="1"/>
    </xf>
    <xf numFmtId="168" fontId="25" fillId="4" borderId="13" xfId="0" applyNumberFormat="1" applyFont="1" applyFill="1" applyBorder="1" applyAlignment="1" applyProtection="1">
      <alignment horizontal="center" vertical="center"/>
      <protection hidden="1"/>
    </xf>
    <xf numFmtId="168" fontId="25" fillId="4" borderId="14" xfId="0" applyNumberFormat="1" applyFont="1" applyFill="1" applyBorder="1" applyAlignment="1" applyProtection="1">
      <alignment horizontal="center" vertical="center"/>
      <protection hidden="1"/>
    </xf>
    <xf numFmtId="168" fontId="25" fillId="4" borderId="1" xfId="0" applyNumberFormat="1" applyFont="1" applyFill="1" applyBorder="1" applyAlignment="1" applyProtection="1">
      <alignment horizontal="center" vertical="center"/>
      <protection hidden="1"/>
    </xf>
    <xf numFmtId="1" fontId="25" fillId="4" borderId="1" xfId="0" applyNumberFormat="1" applyFont="1" applyFill="1" applyBorder="1" applyAlignment="1" applyProtection="1">
      <alignment horizontal="center" vertical="center"/>
      <protection hidden="1"/>
    </xf>
    <xf numFmtId="167" fontId="25" fillId="4" borderId="1" xfId="0" applyNumberFormat="1" applyFont="1" applyFill="1" applyBorder="1" applyAlignment="1" applyProtection="1">
      <alignment horizontal="center" vertical="center"/>
      <protection hidden="1"/>
    </xf>
    <xf numFmtId="166" fontId="25" fillId="4" borderId="14" xfId="0" applyNumberFormat="1" applyFont="1" applyFill="1" applyBorder="1" applyAlignment="1" applyProtection="1">
      <alignment horizontal="center" vertical="center"/>
      <protection hidden="1"/>
    </xf>
    <xf numFmtId="165" fontId="25" fillId="4" borderId="13" xfId="0" applyNumberFormat="1" applyFont="1" applyFill="1" applyBorder="1" applyAlignment="1" applyProtection="1">
      <alignment horizontal="right" vertical="center"/>
      <protection hidden="1"/>
    </xf>
    <xf numFmtId="165" fontId="25" fillId="4" borderId="18" xfId="0" applyNumberFormat="1" applyFont="1" applyFill="1" applyBorder="1" applyAlignment="1" applyProtection="1">
      <alignment horizontal="right" vertical="center"/>
      <protection hidden="1"/>
    </xf>
    <xf numFmtId="170" fontId="34" fillId="6" borderId="7" xfId="0" applyNumberFormat="1" applyFont="1" applyFill="1" applyBorder="1" applyAlignment="1" applyProtection="1">
      <alignment horizontal="left" vertical="center" wrapText="1"/>
      <protection hidden="1"/>
    </xf>
    <xf numFmtId="168" fontId="34" fillId="6" borderId="8" xfId="0" applyNumberFormat="1" applyFont="1" applyFill="1" applyBorder="1" applyAlignment="1" applyProtection="1">
      <alignment horizontal="center" vertical="center"/>
      <protection hidden="1"/>
    </xf>
    <xf numFmtId="168" fontId="34" fillId="6" borderId="7" xfId="0" applyNumberFormat="1" applyFont="1" applyFill="1" applyBorder="1" applyAlignment="1" applyProtection="1">
      <alignment horizontal="center" vertical="center"/>
      <protection hidden="1"/>
    </xf>
    <xf numFmtId="168" fontId="34" fillId="6" borderId="0" xfId="0" applyNumberFormat="1" applyFont="1" applyFill="1" applyAlignment="1" applyProtection="1">
      <alignment horizontal="center" vertical="center"/>
      <protection hidden="1"/>
    </xf>
    <xf numFmtId="1" fontId="34" fillId="6" borderId="0" xfId="0" applyNumberFormat="1" applyFont="1" applyFill="1" applyAlignment="1" applyProtection="1">
      <alignment horizontal="center" vertical="center"/>
      <protection hidden="1"/>
    </xf>
    <xf numFmtId="167" fontId="34" fillId="6" borderId="0" xfId="0" applyNumberFormat="1" applyFont="1" applyFill="1" applyAlignment="1" applyProtection="1">
      <alignment horizontal="center" vertical="center"/>
      <protection hidden="1"/>
    </xf>
    <xf numFmtId="166" fontId="34" fillId="6" borderId="7" xfId="0" applyNumberFormat="1" applyFont="1" applyFill="1" applyBorder="1" applyAlignment="1" applyProtection="1">
      <alignment horizontal="center" vertical="center"/>
      <protection hidden="1"/>
    </xf>
    <xf numFmtId="165" fontId="34" fillId="6" borderId="8" xfId="0" applyNumberFormat="1" applyFont="1" applyFill="1" applyBorder="1" applyAlignment="1" applyProtection="1">
      <alignment horizontal="right" vertical="center"/>
      <protection hidden="1"/>
    </xf>
    <xf numFmtId="165" fontId="34" fillId="6" borderId="6" xfId="0" applyNumberFormat="1" applyFont="1" applyFill="1" applyBorder="1" applyAlignment="1" applyProtection="1">
      <alignment horizontal="right" vertical="center"/>
      <protection hidden="1"/>
    </xf>
    <xf numFmtId="170" fontId="34" fillId="6" borderId="14" xfId="0" applyNumberFormat="1" applyFont="1" applyFill="1" applyBorder="1" applyAlignment="1" applyProtection="1">
      <alignment horizontal="left" vertical="center" wrapText="1"/>
      <protection hidden="1"/>
    </xf>
    <xf numFmtId="168" fontId="34" fillId="6" borderId="13" xfId="0" applyNumberFormat="1" applyFont="1" applyFill="1" applyBorder="1" applyAlignment="1" applyProtection="1">
      <alignment horizontal="center" vertical="center"/>
      <protection hidden="1"/>
    </xf>
    <xf numFmtId="168" fontId="34" fillId="6" borderId="14" xfId="0" applyNumberFormat="1" applyFont="1" applyFill="1" applyBorder="1" applyAlignment="1" applyProtection="1">
      <alignment horizontal="center" vertical="center"/>
      <protection hidden="1"/>
    </xf>
    <xf numFmtId="168" fontId="34" fillId="6" borderId="1" xfId="0" applyNumberFormat="1" applyFont="1" applyFill="1" applyBorder="1" applyAlignment="1" applyProtection="1">
      <alignment horizontal="center" vertical="center"/>
      <protection hidden="1"/>
    </xf>
    <xf numFmtId="1" fontId="34" fillId="6" borderId="1" xfId="0" applyNumberFormat="1" applyFont="1" applyFill="1" applyBorder="1" applyAlignment="1" applyProtection="1">
      <alignment horizontal="center" vertical="center"/>
      <protection hidden="1"/>
    </xf>
    <xf numFmtId="167" fontId="34" fillId="6" borderId="1" xfId="0" applyNumberFormat="1" applyFont="1" applyFill="1" applyBorder="1" applyAlignment="1" applyProtection="1">
      <alignment horizontal="center" vertical="center"/>
      <protection hidden="1"/>
    </xf>
    <xf numFmtId="166" fontId="34" fillId="6" borderId="14" xfId="0" applyNumberFormat="1" applyFont="1" applyFill="1" applyBorder="1" applyAlignment="1" applyProtection="1">
      <alignment horizontal="center" vertical="center"/>
      <protection hidden="1"/>
    </xf>
    <xf numFmtId="165" fontId="34" fillId="6" borderId="13" xfId="0" applyNumberFormat="1" applyFont="1" applyFill="1" applyBorder="1" applyAlignment="1" applyProtection="1">
      <alignment horizontal="right" vertical="center"/>
      <protection hidden="1"/>
    </xf>
    <xf numFmtId="165" fontId="34" fillId="6" borderId="18" xfId="0" applyNumberFormat="1" applyFont="1" applyFill="1" applyBorder="1" applyAlignment="1" applyProtection="1">
      <alignment horizontal="right" vertical="center"/>
      <protection hidden="1"/>
    </xf>
    <xf numFmtId="169" fontId="7" fillId="2" borderId="8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7" xfId="0" applyNumberFormat="1" applyFont="1" applyFill="1" applyBorder="1" applyAlignment="1" applyProtection="1">
      <alignment horizontal="center" vertical="center"/>
      <protection hidden="1"/>
    </xf>
    <xf numFmtId="168" fontId="7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67" fontId="7" fillId="2" borderId="0" xfId="0" applyNumberFormat="1" applyFont="1" applyFill="1" applyAlignment="1" applyProtection="1">
      <alignment horizontal="center" vertical="center"/>
      <protection hidden="1"/>
    </xf>
    <xf numFmtId="166" fontId="7" fillId="2" borderId="7" xfId="0" applyNumberFormat="1" applyFont="1" applyFill="1" applyBorder="1" applyAlignment="1" applyProtection="1">
      <alignment horizontal="center" vertical="center"/>
      <protection hidden="1"/>
    </xf>
    <xf numFmtId="165" fontId="7" fillId="2" borderId="8" xfId="0" applyNumberFormat="1" applyFont="1" applyFill="1" applyBorder="1" applyAlignment="1" applyProtection="1">
      <alignment horizontal="right" vertical="center"/>
      <protection hidden="1"/>
    </xf>
    <xf numFmtId="165" fontId="7" fillId="2" borderId="6" xfId="0" applyNumberFormat="1" applyFont="1" applyFill="1" applyBorder="1" applyAlignment="1" applyProtection="1">
      <alignment horizontal="right" vertical="center"/>
      <protection hidden="1"/>
    </xf>
    <xf numFmtId="170" fontId="30" fillId="6" borderId="7" xfId="0" applyNumberFormat="1" applyFont="1" applyFill="1" applyBorder="1" applyAlignment="1" applyProtection="1">
      <alignment horizontal="left" vertical="center" wrapText="1"/>
      <protection hidden="1"/>
    </xf>
    <xf numFmtId="168" fontId="30" fillId="6" borderId="8" xfId="0" applyNumberFormat="1" applyFont="1" applyFill="1" applyBorder="1" applyAlignment="1" applyProtection="1">
      <alignment horizontal="center" vertical="center"/>
      <protection hidden="1"/>
    </xf>
    <xf numFmtId="168" fontId="30" fillId="6" borderId="7" xfId="0" applyNumberFormat="1" applyFont="1" applyFill="1" applyBorder="1" applyAlignment="1" applyProtection="1">
      <alignment horizontal="center" vertical="center"/>
      <protection hidden="1"/>
    </xf>
    <xf numFmtId="168" fontId="30" fillId="6" borderId="0" xfId="0" applyNumberFormat="1" applyFont="1" applyFill="1" applyAlignment="1" applyProtection="1">
      <alignment horizontal="center" vertical="center"/>
      <protection hidden="1"/>
    </xf>
    <xf numFmtId="1" fontId="30" fillId="6" borderId="0" xfId="0" applyNumberFormat="1" applyFont="1" applyFill="1" applyAlignment="1" applyProtection="1">
      <alignment horizontal="center" vertical="center"/>
      <protection hidden="1"/>
    </xf>
    <xf numFmtId="167" fontId="30" fillId="6" borderId="0" xfId="0" applyNumberFormat="1" applyFont="1" applyFill="1" applyAlignment="1" applyProtection="1">
      <alignment horizontal="center" vertical="center"/>
      <protection hidden="1"/>
    </xf>
    <xf numFmtId="166" fontId="30" fillId="6" borderId="7" xfId="0" applyNumberFormat="1" applyFont="1" applyFill="1" applyBorder="1" applyAlignment="1" applyProtection="1">
      <alignment horizontal="center" vertical="center"/>
      <protection hidden="1"/>
    </xf>
    <xf numFmtId="165" fontId="30" fillId="6" borderId="8" xfId="0" applyNumberFormat="1" applyFont="1" applyFill="1" applyBorder="1" applyAlignment="1" applyProtection="1">
      <alignment horizontal="right" vertical="center"/>
      <protection hidden="1"/>
    </xf>
    <xf numFmtId="165" fontId="30" fillId="6" borderId="6" xfId="0" applyNumberFormat="1" applyFont="1" applyFill="1" applyBorder="1" applyAlignment="1" applyProtection="1">
      <alignment horizontal="right" vertical="center"/>
      <protection hidden="1"/>
    </xf>
    <xf numFmtId="169" fontId="25" fillId="5" borderId="24" xfId="0" applyNumberFormat="1" applyFont="1" applyFill="1" applyBorder="1" applyAlignment="1" applyProtection="1">
      <alignment horizontal="left" vertical="center" wrapText="1"/>
      <protection hidden="1"/>
    </xf>
    <xf numFmtId="168" fontId="25" fillId="5" borderId="1" xfId="0" applyNumberFormat="1" applyFont="1" applyFill="1" applyBorder="1" applyAlignment="1" applyProtection="1">
      <alignment horizontal="center" vertical="center"/>
      <protection hidden="1"/>
    </xf>
    <xf numFmtId="1" fontId="25" fillId="5" borderId="1" xfId="0" applyNumberFormat="1" applyFont="1" applyFill="1" applyBorder="1" applyAlignment="1" applyProtection="1">
      <alignment horizontal="center" vertical="center"/>
      <protection hidden="1"/>
    </xf>
    <xf numFmtId="167" fontId="25" fillId="5" borderId="1" xfId="0" applyNumberFormat="1" applyFont="1" applyFill="1" applyBorder="1" applyAlignment="1" applyProtection="1">
      <alignment horizontal="center" vertical="center"/>
      <protection hidden="1"/>
    </xf>
    <xf numFmtId="168" fontId="25" fillId="5" borderId="13" xfId="0" applyNumberFormat="1" applyFont="1" applyFill="1" applyBorder="1" applyAlignment="1" applyProtection="1">
      <alignment horizontal="center" vertical="center"/>
      <protection hidden="1"/>
    </xf>
    <xf numFmtId="166" fontId="25" fillId="5" borderId="14" xfId="0" applyNumberFormat="1" applyFont="1" applyFill="1" applyBorder="1" applyAlignment="1" applyProtection="1">
      <alignment horizontal="center" vertical="center"/>
      <protection hidden="1"/>
    </xf>
    <xf numFmtId="165" fontId="25" fillId="5" borderId="13" xfId="0" applyNumberFormat="1" applyFont="1" applyFill="1" applyBorder="1" applyAlignment="1" applyProtection="1">
      <alignment horizontal="right" vertical="center"/>
      <protection hidden="1"/>
    </xf>
    <xf numFmtId="165" fontId="25" fillId="5" borderId="18" xfId="0" applyNumberFormat="1" applyFont="1" applyFill="1" applyBorder="1" applyAlignment="1" applyProtection="1">
      <alignment horizontal="right" vertical="center"/>
      <protection hidden="1"/>
    </xf>
    <xf numFmtId="169" fontId="25" fillId="5" borderId="26" xfId="0" applyNumberFormat="1" applyFont="1" applyFill="1" applyBorder="1" applyAlignment="1" applyProtection="1">
      <alignment horizontal="left" vertical="center" wrapText="1"/>
      <protection hidden="1"/>
    </xf>
    <xf numFmtId="168" fontId="25" fillId="5" borderId="0" xfId="0" applyNumberFormat="1" applyFont="1" applyFill="1" applyAlignment="1" applyProtection="1">
      <alignment horizontal="center" vertical="center"/>
      <protection hidden="1"/>
    </xf>
    <xf numFmtId="1" fontId="25" fillId="5" borderId="0" xfId="0" applyNumberFormat="1" applyFont="1" applyFill="1" applyAlignment="1" applyProtection="1">
      <alignment horizontal="center" vertical="center"/>
      <protection hidden="1"/>
    </xf>
    <xf numFmtId="167" fontId="25" fillId="5" borderId="0" xfId="0" applyNumberFormat="1" applyFont="1" applyFill="1" applyAlignment="1" applyProtection="1">
      <alignment horizontal="center" vertical="center"/>
      <protection hidden="1"/>
    </xf>
    <xf numFmtId="168" fontId="25" fillId="5" borderId="8" xfId="0" applyNumberFormat="1" applyFont="1" applyFill="1" applyBorder="1" applyAlignment="1" applyProtection="1">
      <alignment horizontal="center" vertical="center"/>
      <protection hidden="1"/>
    </xf>
    <xf numFmtId="166" fontId="25" fillId="5" borderId="7" xfId="0" applyNumberFormat="1" applyFont="1" applyFill="1" applyBorder="1" applyAlignment="1" applyProtection="1">
      <alignment horizontal="center" vertical="center"/>
      <protection hidden="1"/>
    </xf>
    <xf numFmtId="165" fontId="25" fillId="5" borderId="8" xfId="0" applyNumberFormat="1" applyFont="1" applyFill="1" applyBorder="1" applyAlignment="1" applyProtection="1">
      <alignment horizontal="right" vertical="center"/>
      <protection hidden="1"/>
    </xf>
    <xf numFmtId="165" fontId="25" fillId="5" borderId="6" xfId="0" applyNumberFormat="1" applyFont="1" applyFill="1" applyBorder="1" applyAlignment="1" applyProtection="1">
      <alignment horizontal="right" vertical="center"/>
      <protection hidden="1"/>
    </xf>
    <xf numFmtId="165" fontId="25" fillId="5" borderId="10" xfId="0" applyNumberFormat="1" applyFont="1" applyFill="1" applyBorder="1" applyAlignment="1" applyProtection="1">
      <alignment horizontal="right" vertical="center"/>
      <protection hidden="1"/>
    </xf>
    <xf numFmtId="165" fontId="25" fillId="5" borderId="19" xfId="0" applyNumberFormat="1" applyFont="1" applyFill="1" applyBorder="1" applyAlignment="1" applyProtection="1">
      <alignment horizontal="right" vertical="center"/>
      <protection hidden="1"/>
    </xf>
    <xf numFmtId="165" fontId="25" fillId="5" borderId="12" xfId="0" applyNumberFormat="1" applyFont="1" applyFill="1" applyBorder="1" applyAlignment="1" applyProtection="1">
      <alignment horizontal="right" vertical="center"/>
      <protection hidden="1"/>
    </xf>
    <xf numFmtId="169" fontId="30" fillId="6" borderId="26" xfId="0" applyNumberFormat="1" applyFont="1" applyFill="1" applyBorder="1" applyAlignment="1" applyProtection="1">
      <alignment horizontal="left" vertical="center" wrapText="1"/>
      <protection hidden="1"/>
    </xf>
    <xf numFmtId="169" fontId="30" fillId="6" borderId="24" xfId="0" applyNumberFormat="1" applyFont="1" applyFill="1" applyBorder="1" applyAlignment="1" applyProtection="1">
      <alignment horizontal="left" vertical="center" wrapText="1"/>
      <protection hidden="1"/>
    </xf>
    <xf numFmtId="168" fontId="30" fillId="6" borderId="1" xfId="0" applyNumberFormat="1" applyFont="1" applyFill="1" applyBorder="1" applyAlignment="1" applyProtection="1">
      <alignment horizontal="center" vertical="center"/>
      <protection hidden="1"/>
    </xf>
    <xf numFmtId="1" fontId="30" fillId="6" borderId="1" xfId="0" applyNumberFormat="1" applyFont="1" applyFill="1" applyBorder="1" applyAlignment="1" applyProtection="1">
      <alignment horizontal="center" vertical="center"/>
      <protection hidden="1"/>
    </xf>
    <xf numFmtId="167" fontId="30" fillId="6" borderId="1" xfId="0" applyNumberFormat="1" applyFont="1" applyFill="1" applyBorder="1" applyAlignment="1" applyProtection="1">
      <alignment horizontal="center" vertical="center"/>
      <protection hidden="1"/>
    </xf>
    <xf numFmtId="168" fontId="30" fillId="6" borderId="13" xfId="0" applyNumberFormat="1" applyFont="1" applyFill="1" applyBorder="1" applyAlignment="1" applyProtection="1">
      <alignment horizontal="center" vertical="center"/>
      <protection hidden="1"/>
    </xf>
    <xf numFmtId="166" fontId="30" fillId="6" borderId="14" xfId="0" applyNumberFormat="1" applyFont="1" applyFill="1" applyBorder="1" applyAlignment="1" applyProtection="1">
      <alignment horizontal="center" vertical="center"/>
      <protection hidden="1"/>
    </xf>
    <xf numFmtId="165" fontId="30" fillId="6" borderId="13" xfId="0" applyNumberFormat="1" applyFont="1" applyFill="1" applyBorder="1" applyAlignment="1" applyProtection="1">
      <alignment horizontal="right" vertical="center"/>
      <protection hidden="1"/>
    </xf>
    <xf numFmtId="165" fontId="30" fillId="6" borderId="18" xfId="0" applyNumberFormat="1" applyFont="1" applyFill="1" applyBorder="1" applyAlignment="1" applyProtection="1">
      <alignment horizontal="right" vertical="center"/>
      <protection hidden="1"/>
    </xf>
    <xf numFmtId="169" fontId="25" fillId="0" borderId="23" xfId="0" applyNumberFormat="1" applyFont="1" applyFill="1" applyBorder="1" applyAlignment="1" applyProtection="1">
      <alignment horizontal="left" vertical="center" wrapText="1"/>
      <protection hidden="1"/>
    </xf>
    <xf numFmtId="171" fontId="25" fillId="0" borderId="27" xfId="0" applyNumberFormat="1" applyFont="1" applyFill="1" applyBorder="1" applyAlignment="1" applyProtection="1">
      <alignment horizontal="left" vertical="center" wrapText="1"/>
      <protection hidden="1"/>
    </xf>
    <xf numFmtId="168" fontId="25" fillId="6" borderId="11" xfId="0" applyNumberFormat="1" applyFont="1" applyFill="1" applyBorder="1" applyAlignment="1" applyProtection="1">
      <alignment horizontal="center" vertical="center"/>
      <protection hidden="1"/>
    </xf>
    <xf numFmtId="1" fontId="25" fillId="6" borderId="11" xfId="0" applyNumberFormat="1" applyFont="1" applyFill="1" applyBorder="1" applyAlignment="1" applyProtection="1">
      <alignment horizontal="center" vertical="center"/>
      <protection hidden="1"/>
    </xf>
    <xf numFmtId="167" fontId="25" fillId="6" borderId="11" xfId="0" applyNumberFormat="1" applyFont="1" applyFill="1" applyBorder="1" applyAlignment="1" applyProtection="1">
      <alignment horizontal="center" vertical="center"/>
      <protection hidden="1"/>
    </xf>
    <xf numFmtId="168" fontId="25" fillId="6" borderId="10" xfId="0" applyNumberFormat="1" applyFont="1" applyFill="1" applyBorder="1" applyAlignment="1" applyProtection="1">
      <alignment horizontal="center" vertical="center"/>
      <protection hidden="1"/>
    </xf>
    <xf numFmtId="166" fontId="25" fillId="6" borderId="12" xfId="0" applyNumberFormat="1" applyFont="1" applyFill="1" applyBorder="1" applyAlignment="1" applyProtection="1">
      <alignment horizontal="center" vertical="center"/>
      <protection hidden="1"/>
    </xf>
    <xf numFmtId="165" fontId="25" fillId="6" borderId="10" xfId="0" applyNumberFormat="1" applyFont="1" applyFill="1" applyBorder="1" applyAlignment="1" applyProtection="1">
      <alignment horizontal="right" vertical="center"/>
      <protection hidden="1"/>
    </xf>
    <xf numFmtId="171" fontId="25" fillId="5" borderId="23" xfId="0" applyNumberFormat="1" applyFont="1" applyFill="1" applyBorder="1" applyAlignment="1" applyProtection="1">
      <alignment horizontal="left" vertical="center" wrapText="1"/>
      <protection hidden="1"/>
    </xf>
    <xf numFmtId="168" fontId="25" fillId="5" borderId="11" xfId="0" applyNumberFormat="1" applyFont="1" applyFill="1" applyBorder="1" applyAlignment="1" applyProtection="1">
      <alignment horizontal="center" vertical="center"/>
      <protection hidden="1"/>
    </xf>
    <xf numFmtId="1" fontId="25" fillId="5" borderId="11" xfId="0" applyNumberFormat="1" applyFont="1" applyFill="1" applyBorder="1" applyAlignment="1" applyProtection="1">
      <alignment horizontal="center" vertical="center"/>
      <protection hidden="1"/>
    </xf>
    <xf numFmtId="167" fontId="25" fillId="5" borderId="11" xfId="0" applyNumberFormat="1" applyFont="1" applyFill="1" applyBorder="1" applyAlignment="1" applyProtection="1">
      <alignment horizontal="center" vertical="center"/>
      <protection hidden="1"/>
    </xf>
    <xf numFmtId="168" fontId="25" fillId="5" borderId="10" xfId="0" applyNumberFormat="1" applyFont="1" applyFill="1" applyBorder="1" applyAlignment="1" applyProtection="1">
      <alignment horizontal="center" vertical="center"/>
      <protection hidden="1"/>
    </xf>
    <xf numFmtId="166" fontId="25" fillId="5" borderId="12" xfId="0" applyNumberFormat="1" applyFont="1" applyFill="1" applyBorder="1" applyAlignment="1" applyProtection="1">
      <alignment horizontal="center" vertical="center"/>
      <protection hidden="1"/>
    </xf>
    <xf numFmtId="168" fontId="25" fillId="0" borderId="37" xfId="0" applyNumberFormat="1" applyFont="1" applyFill="1" applyBorder="1" applyAlignment="1" applyProtection="1">
      <alignment horizontal="center" vertical="center"/>
      <protection hidden="1"/>
    </xf>
    <xf numFmtId="166" fontId="25" fillId="0" borderId="25" xfId="0" applyNumberFormat="1" applyFont="1" applyFill="1" applyBorder="1" applyAlignment="1" applyProtection="1">
      <alignment horizontal="center" vertical="center"/>
      <protection hidden="1"/>
    </xf>
    <xf numFmtId="165" fontId="25" fillId="0" borderId="37" xfId="0" applyNumberFormat="1" applyFont="1" applyFill="1" applyBorder="1" applyAlignment="1" applyProtection="1">
      <alignment horizontal="right" vertical="center"/>
      <protection hidden="1"/>
    </xf>
    <xf numFmtId="165" fontId="25" fillId="0" borderId="28" xfId="0" applyNumberFormat="1" applyFont="1" applyFill="1" applyBorder="1" applyAlignment="1" applyProtection="1">
      <alignment horizontal="right" vertical="center"/>
      <protection hidden="1"/>
    </xf>
    <xf numFmtId="169" fontId="7" fillId="0" borderId="24" xfId="0" applyNumberFormat="1" applyFont="1" applyFill="1" applyBorder="1" applyAlignment="1" applyProtection="1">
      <alignment horizontal="left" vertical="center" wrapText="1"/>
      <protection hidden="1"/>
    </xf>
    <xf numFmtId="169" fontId="7" fillId="5" borderId="24" xfId="0" applyNumberFormat="1" applyFont="1" applyFill="1" applyBorder="1" applyAlignment="1" applyProtection="1">
      <alignment horizontal="left" vertical="center" wrapText="1"/>
      <protection hidden="1"/>
    </xf>
    <xf numFmtId="4" fontId="15" fillId="2" borderId="19" xfId="22" applyNumberFormat="1" applyFont="1" applyFill="1" applyBorder="1" applyAlignment="1">
      <alignment horizontal="center" wrapText="1"/>
    </xf>
    <xf numFmtId="4" fontId="15" fillId="2" borderId="12" xfId="22" applyNumberFormat="1" applyFont="1" applyFill="1" applyBorder="1" applyAlignment="1">
      <alignment horizontal="center" wrapText="1"/>
    </xf>
    <xf numFmtId="0" fontId="15" fillId="2" borderId="23" xfId="2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vertical="top" wrapText="1"/>
    </xf>
    <xf numFmtId="4" fontId="20" fillId="5" borderId="19" xfId="22" applyNumberFormat="1" applyFont="1" applyFill="1" applyBorder="1" applyAlignment="1">
      <alignment horizontal="center" wrapText="1"/>
    </xf>
    <xf numFmtId="0" fontId="15" fillId="2" borderId="12" xfId="22" applyFont="1" applyFill="1" applyBorder="1" applyAlignment="1">
      <alignment horizontal="left" vertical="top" wrapText="1"/>
    </xf>
    <xf numFmtId="49" fontId="15" fillId="2" borderId="23" xfId="22" applyNumberFormat="1" applyFont="1" applyFill="1" applyBorder="1" applyAlignment="1">
      <alignment horizontal="center" vertical="center" wrapText="1"/>
    </xf>
    <xf numFmtId="0" fontId="16" fillId="5" borderId="12" xfId="22" applyFont="1" applyFill="1" applyBorder="1" applyAlignment="1">
      <alignment horizontal="left" vertical="top" wrapText="1"/>
    </xf>
    <xf numFmtId="4" fontId="16" fillId="5" borderId="12" xfId="22" applyNumberFormat="1" applyFont="1" applyFill="1" applyBorder="1" applyAlignment="1">
      <alignment horizontal="center" wrapText="1"/>
    </xf>
    <xf numFmtId="4" fontId="16" fillId="5" borderId="19" xfId="22" applyNumberFormat="1" applyFont="1" applyFill="1" applyBorder="1" applyAlignment="1">
      <alignment horizontal="center" wrapText="1"/>
    </xf>
    <xf numFmtId="165" fontId="7" fillId="5" borderId="10" xfId="0" applyNumberFormat="1" applyFont="1" applyFill="1" applyBorder="1" applyAlignment="1" applyProtection="1">
      <alignment horizontal="right" vertical="center"/>
      <protection hidden="1"/>
    </xf>
    <xf numFmtId="170" fontId="7" fillId="2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3" xfId="0" applyNumberFormat="1" applyFont="1" applyFill="1" applyBorder="1" applyAlignment="1" applyProtection="1">
      <alignment horizontal="center" vertical="center"/>
      <protection hidden="1"/>
    </xf>
    <xf numFmtId="168" fontId="7" fillId="2" borderId="13" xfId="0" applyNumberFormat="1" applyFont="1" applyFill="1" applyBorder="1" applyAlignment="1" applyProtection="1">
      <alignment horizontal="center" vertical="center"/>
      <protection hidden="1"/>
    </xf>
    <xf numFmtId="168" fontId="7" fillId="2" borderId="14" xfId="0" applyNumberFormat="1" applyFont="1" applyFill="1" applyBorder="1" applyAlignment="1" applyProtection="1">
      <alignment horizontal="center" vertical="center"/>
      <protection hidden="1"/>
    </xf>
    <xf numFmtId="168" fontId="7" fillId="2" borderId="1" xfId="0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6" fontId="7" fillId="2" borderId="14" xfId="0" applyNumberFormat="1" applyFont="1" applyFill="1" applyBorder="1" applyAlignment="1" applyProtection="1">
      <alignment horizontal="center" vertical="center"/>
      <protection hidden="1"/>
    </xf>
    <xf numFmtId="165" fontId="7" fillId="2" borderId="13" xfId="0" applyNumberFormat="1" applyFont="1" applyFill="1" applyBorder="1" applyAlignment="1" applyProtection="1">
      <alignment horizontal="right" vertical="center"/>
      <protection hidden="1"/>
    </xf>
    <xf numFmtId="165" fontId="7" fillId="2" borderId="18" xfId="0" applyNumberFormat="1" applyFont="1" applyFill="1" applyBorder="1" applyAlignment="1" applyProtection="1">
      <alignment horizontal="right" vertical="center"/>
      <protection hidden="1"/>
    </xf>
    <xf numFmtId="170" fontId="7" fillId="2" borderId="8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4" xfId="0" applyNumberFormat="1" applyFont="1" applyFill="1" applyBorder="1" applyAlignment="1" applyProtection="1">
      <alignment horizontal="right" vertical="center"/>
      <protection hidden="1"/>
    </xf>
    <xf numFmtId="169" fontId="7" fillId="2" borderId="13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6" fontId="7" fillId="5" borderId="10" xfId="0" applyNumberFormat="1" applyFont="1" applyFill="1" applyBorder="1" applyAlignment="1" applyProtection="1">
      <alignment horizontal="left" vertical="center" wrapText="1"/>
      <protection hidden="1"/>
    </xf>
    <xf numFmtId="166" fontId="7" fillId="5" borderId="10" xfId="0" applyNumberFormat="1" applyFont="1" applyFill="1" applyBorder="1" applyAlignment="1" applyProtection="1">
      <alignment horizontal="center" vertical="center"/>
      <protection hidden="1"/>
    </xf>
    <xf numFmtId="168" fontId="7" fillId="5" borderId="10" xfId="0" applyNumberFormat="1" applyFont="1" applyFill="1" applyBorder="1" applyAlignment="1" applyProtection="1">
      <alignment horizontal="center" vertical="center"/>
      <protection hidden="1"/>
    </xf>
    <xf numFmtId="168" fontId="7" fillId="5" borderId="12" xfId="0" applyNumberFormat="1" applyFont="1" applyFill="1" applyBorder="1" applyAlignment="1" applyProtection="1">
      <alignment horizontal="center" vertical="center"/>
      <protection hidden="1"/>
    </xf>
    <xf numFmtId="168" fontId="7" fillId="5" borderId="11" xfId="0" applyNumberFormat="1" applyFont="1" applyFill="1" applyBorder="1" applyAlignment="1" applyProtection="1">
      <alignment horizontal="center" vertical="center"/>
      <protection hidden="1"/>
    </xf>
    <xf numFmtId="1" fontId="7" fillId="5" borderId="11" xfId="0" applyNumberFormat="1" applyFont="1" applyFill="1" applyBorder="1" applyAlignment="1" applyProtection="1">
      <alignment horizontal="center" vertical="center"/>
      <protection hidden="1"/>
    </xf>
    <xf numFmtId="167" fontId="7" fillId="5" borderId="11" xfId="0" applyNumberFormat="1" applyFont="1" applyFill="1" applyBorder="1" applyAlignment="1" applyProtection="1">
      <alignment horizontal="center" vertical="center"/>
      <protection hidden="1"/>
    </xf>
    <xf numFmtId="166" fontId="7" fillId="5" borderId="12" xfId="0" applyNumberFormat="1" applyFont="1" applyFill="1" applyBorder="1" applyAlignment="1" applyProtection="1">
      <alignment horizontal="center" vertical="center"/>
      <protection hidden="1"/>
    </xf>
    <xf numFmtId="4" fontId="16" fillId="2" borderId="12" xfId="22" applyNumberFormat="1" applyFont="1" applyFill="1" applyBorder="1" applyAlignment="1">
      <alignment horizontal="center" wrapText="1"/>
    </xf>
    <xf numFmtId="4" fontId="16" fillId="2" borderId="19" xfId="22" applyNumberFormat="1" applyFont="1" applyFill="1" applyBorder="1" applyAlignment="1">
      <alignment horizontal="center" wrapText="1"/>
    </xf>
    <xf numFmtId="165" fontId="7" fillId="2" borderId="19" xfId="0" applyNumberFormat="1" applyFont="1" applyFill="1" applyBorder="1" applyAlignment="1" applyProtection="1">
      <alignment horizontal="right" vertical="center"/>
      <protection hidden="1"/>
    </xf>
    <xf numFmtId="168" fontId="7" fillId="2" borderId="11" xfId="0" applyNumberFormat="1" applyFont="1" applyFill="1" applyBorder="1" applyAlignment="1" applyProtection="1">
      <alignment horizontal="center" vertical="center"/>
      <protection hidden="1"/>
    </xf>
    <xf numFmtId="1" fontId="7" fillId="2" borderId="11" xfId="0" applyNumberFormat="1" applyFont="1" applyFill="1" applyBorder="1" applyAlignment="1" applyProtection="1">
      <alignment horizontal="center" vertical="center"/>
      <protection hidden="1"/>
    </xf>
    <xf numFmtId="167" fontId="7" fillId="2" borderId="11" xfId="0" applyNumberFormat="1" applyFont="1" applyFill="1" applyBorder="1" applyAlignment="1" applyProtection="1">
      <alignment horizontal="center" vertical="center"/>
      <protection hidden="1"/>
    </xf>
    <xf numFmtId="166" fontId="25" fillId="6" borderId="12" xfId="0" applyNumberFormat="1" applyFont="1" applyFill="1" applyBorder="1" applyAlignment="1" applyProtection="1">
      <alignment horizontal="left" vertical="center" wrapText="1"/>
      <protection hidden="1"/>
    </xf>
    <xf numFmtId="168" fontId="25" fillId="6" borderId="12" xfId="0" applyNumberFormat="1" applyFont="1" applyFill="1" applyBorder="1" applyAlignment="1" applyProtection="1">
      <alignment horizontal="center" vertical="center"/>
      <protection hidden="1"/>
    </xf>
    <xf numFmtId="165" fontId="25" fillId="6" borderId="12" xfId="0" applyNumberFormat="1" applyFont="1" applyFill="1" applyBorder="1" applyAlignment="1" applyProtection="1">
      <alignment horizontal="right" vertical="center"/>
      <protection hidden="1"/>
    </xf>
    <xf numFmtId="166" fontId="25" fillId="2" borderId="12" xfId="0" applyNumberFormat="1" applyFont="1" applyFill="1" applyBorder="1" applyAlignment="1" applyProtection="1">
      <alignment horizontal="left" vertical="center" wrapText="1"/>
      <protection hidden="1"/>
    </xf>
    <xf numFmtId="168" fontId="25" fillId="2" borderId="10" xfId="0" applyNumberFormat="1" applyFont="1" applyFill="1" applyBorder="1" applyAlignment="1" applyProtection="1">
      <alignment horizontal="center" vertical="center"/>
      <protection hidden="1"/>
    </xf>
    <xf numFmtId="168" fontId="25" fillId="2" borderId="12" xfId="0" applyNumberFormat="1" applyFont="1" applyFill="1" applyBorder="1" applyAlignment="1" applyProtection="1">
      <alignment horizontal="center" vertical="center"/>
      <protection hidden="1"/>
    </xf>
    <xf numFmtId="168" fontId="25" fillId="2" borderId="11" xfId="0" applyNumberFormat="1" applyFont="1" applyFill="1" applyBorder="1" applyAlignment="1" applyProtection="1">
      <alignment horizontal="center" vertical="center"/>
      <protection hidden="1"/>
    </xf>
    <xf numFmtId="1" fontId="25" fillId="2" borderId="11" xfId="0" applyNumberFormat="1" applyFont="1" applyFill="1" applyBorder="1" applyAlignment="1" applyProtection="1">
      <alignment horizontal="center" vertical="center"/>
      <protection hidden="1"/>
    </xf>
    <xf numFmtId="167" fontId="25" fillId="2" borderId="11" xfId="0" applyNumberFormat="1" applyFont="1" applyFill="1" applyBorder="1" applyAlignment="1" applyProtection="1">
      <alignment horizontal="center" vertical="center"/>
      <protection hidden="1"/>
    </xf>
    <xf numFmtId="166" fontId="25" fillId="2" borderId="12" xfId="0" applyNumberFormat="1" applyFont="1" applyFill="1" applyBorder="1" applyAlignment="1" applyProtection="1">
      <alignment horizontal="center" vertical="center"/>
      <protection hidden="1"/>
    </xf>
    <xf numFmtId="165" fontId="25" fillId="2" borderId="10" xfId="0" applyNumberFormat="1" applyFont="1" applyFill="1" applyBorder="1" applyAlignment="1" applyProtection="1">
      <alignment horizontal="right" vertical="center"/>
      <protection hidden="1"/>
    </xf>
    <xf numFmtId="165" fontId="25" fillId="2" borderId="12" xfId="0" applyNumberFormat="1" applyFont="1" applyFill="1" applyBorder="1" applyAlignment="1" applyProtection="1">
      <alignment horizontal="right" vertical="center"/>
      <protection hidden="1"/>
    </xf>
    <xf numFmtId="165" fontId="25" fillId="4" borderId="12" xfId="0" applyNumberFormat="1" applyFont="1" applyFill="1" applyBorder="1" applyAlignment="1" applyProtection="1">
      <alignment horizontal="right" vertical="center"/>
      <protection hidden="1"/>
    </xf>
    <xf numFmtId="0" fontId="26" fillId="0" borderId="0" xfId="0" applyNumberFormat="1" applyFont="1" applyFill="1" applyBorder="1" applyAlignment="1" applyProtection="1">
      <protection hidden="1"/>
    </xf>
    <xf numFmtId="171" fontId="25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25" fillId="5" borderId="12" xfId="0" applyNumberFormat="1" applyFont="1" applyFill="1" applyBorder="1" applyAlignment="1" applyProtection="1">
      <alignment horizontal="left" vertical="center" wrapText="1"/>
      <protection hidden="1"/>
    </xf>
    <xf numFmtId="170" fontId="7" fillId="5" borderId="13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0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0" xfId="0" applyNumberFormat="1" applyFont="1" applyFill="1" applyBorder="1" applyAlignment="1" applyProtection="1">
      <alignment horizontal="center" vertical="center"/>
      <protection hidden="1"/>
    </xf>
    <xf numFmtId="168" fontId="7" fillId="2" borderId="10" xfId="0" applyNumberFormat="1" applyFont="1" applyFill="1" applyBorder="1" applyAlignment="1" applyProtection="1">
      <alignment horizontal="center" vertical="center"/>
      <protection hidden="1"/>
    </xf>
    <xf numFmtId="168" fontId="7" fillId="2" borderId="12" xfId="0" applyNumberFormat="1" applyFont="1" applyFill="1" applyBorder="1" applyAlignment="1" applyProtection="1">
      <alignment horizontal="center" vertical="center"/>
      <protection hidden="1"/>
    </xf>
    <xf numFmtId="166" fontId="7" fillId="2" borderId="12" xfId="0" applyNumberFormat="1" applyFont="1" applyFill="1" applyBorder="1" applyAlignment="1" applyProtection="1">
      <alignment horizontal="center" vertical="center"/>
      <protection hidden="1"/>
    </xf>
    <xf numFmtId="165" fontId="25" fillId="5" borderId="37" xfId="0" applyNumberFormat="1" applyFont="1" applyFill="1" applyBorder="1" applyAlignment="1" applyProtection="1">
      <alignment horizontal="right" vertical="center"/>
      <protection hidden="1"/>
    </xf>
    <xf numFmtId="4" fontId="20" fillId="0" borderId="12" xfId="22" applyNumberFormat="1" applyFont="1" applyFill="1" applyBorder="1" applyAlignment="1">
      <alignment horizontal="center" wrapText="1"/>
    </xf>
    <xf numFmtId="4" fontId="20" fillId="0" borderId="19" xfId="22" applyNumberFormat="1" applyFont="1" applyFill="1" applyBorder="1" applyAlignment="1">
      <alignment horizontal="center" wrapText="1"/>
    </xf>
    <xf numFmtId="0" fontId="15" fillId="0" borderId="23" xfId="22" applyFont="1" applyFill="1" applyBorder="1" applyAlignment="1">
      <alignment horizontal="center" vertical="center" wrapText="1"/>
    </xf>
    <xf numFmtId="0" fontId="15" fillId="0" borderId="12" xfId="22" applyFont="1" applyFill="1" applyBorder="1" applyAlignment="1">
      <alignment horizontal="left" vertical="top" wrapText="1"/>
    </xf>
    <xf numFmtId="4" fontId="15" fillId="0" borderId="12" xfId="22" applyNumberFormat="1" applyFont="1" applyFill="1" applyBorder="1" applyAlignment="1">
      <alignment horizontal="center" wrapText="1"/>
    </xf>
    <xf numFmtId="169" fontId="25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15" fillId="0" borderId="12" xfId="24" applyNumberFormat="1" applyFont="1" applyFill="1" applyBorder="1" applyAlignment="1">
      <alignment horizontal="center" vertical="center" wrapText="1"/>
    </xf>
    <xf numFmtId="167" fontId="7" fillId="4" borderId="11" xfId="0" applyNumberFormat="1" applyFont="1" applyFill="1" applyBorder="1" applyAlignment="1" applyProtection="1">
      <alignment horizontal="center" vertical="center"/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165" fontId="7" fillId="8" borderId="10" xfId="0" applyNumberFormat="1" applyFont="1" applyFill="1" applyBorder="1" applyAlignment="1" applyProtection="1">
      <alignment horizontal="right" vertical="center"/>
      <protection hidden="1"/>
    </xf>
    <xf numFmtId="165" fontId="7" fillId="8" borderId="19" xfId="0" applyNumberFormat="1" applyFont="1" applyFill="1" applyBorder="1" applyAlignment="1" applyProtection="1">
      <alignment horizontal="right" vertical="center"/>
      <protection hidden="1"/>
    </xf>
    <xf numFmtId="166" fontId="7" fillId="2" borderId="13" xfId="0" applyNumberFormat="1" applyFont="1" applyFill="1" applyBorder="1" applyAlignment="1" applyProtection="1">
      <alignment horizontal="left" vertical="center" wrapText="1"/>
      <protection hidden="1"/>
    </xf>
    <xf numFmtId="165" fontId="7" fillId="8" borderId="13" xfId="0" applyNumberFormat="1" applyFont="1" applyFill="1" applyBorder="1" applyAlignment="1" applyProtection="1">
      <alignment horizontal="right" vertical="center"/>
      <protection hidden="1"/>
    </xf>
    <xf numFmtId="165" fontId="25" fillId="8" borderId="13" xfId="0" applyNumberFormat="1" applyFont="1" applyFill="1" applyBorder="1" applyAlignment="1" applyProtection="1">
      <alignment horizontal="right" vertical="center"/>
      <protection hidden="1"/>
    </xf>
    <xf numFmtId="165" fontId="25" fillId="8" borderId="10" xfId="0" applyNumberFormat="1" applyFont="1" applyFill="1" applyBorder="1" applyAlignment="1" applyProtection="1">
      <alignment horizontal="right" vertical="center"/>
      <protection hidden="1"/>
    </xf>
    <xf numFmtId="165" fontId="25" fillId="8" borderId="18" xfId="0" applyNumberFormat="1" applyFont="1" applyFill="1" applyBorder="1" applyAlignment="1" applyProtection="1">
      <alignment horizontal="right" vertical="center"/>
      <protection hidden="1"/>
    </xf>
    <xf numFmtId="165" fontId="25" fillId="8" borderId="19" xfId="0" applyNumberFormat="1" applyFont="1" applyFill="1" applyBorder="1" applyAlignment="1" applyProtection="1">
      <alignment horizontal="right" vertical="center"/>
      <protection hidden="1"/>
    </xf>
    <xf numFmtId="165" fontId="25" fillId="8" borderId="37" xfId="0" applyNumberFormat="1" applyFont="1" applyFill="1" applyBorder="1" applyAlignment="1" applyProtection="1">
      <alignment horizontal="right" vertical="center"/>
      <protection hidden="1"/>
    </xf>
    <xf numFmtId="165" fontId="25" fillId="8" borderId="12" xfId="0" applyNumberFormat="1" applyFont="1" applyFill="1" applyBorder="1" applyAlignment="1" applyProtection="1">
      <alignment horizontal="right" vertical="center"/>
      <protection hidden="1"/>
    </xf>
    <xf numFmtId="164" fontId="15" fillId="8" borderId="12" xfId="24" applyNumberFormat="1" applyFont="1" applyFill="1" applyBorder="1" applyAlignment="1">
      <alignment horizontal="center" wrapText="1"/>
    </xf>
    <xf numFmtId="0" fontId="6" fillId="2" borderId="0" xfId="22" applyFont="1" applyFill="1"/>
    <xf numFmtId="4" fontId="15" fillId="8" borderId="12" xfId="22" applyNumberFormat="1" applyFont="1" applyFill="1" applyBorder="1" applyAlignment="1">
      <alignment horizontal="center" wrapText="1"/>
    </xf>
    <xf numFmtId="4" fontId="15" fillId="8" borderId="19" xfId="22" applyNumberFormat="1" applyFont="1" applyFill="1" applyBorder="1" applyAlignment="1">
      <alignment horizontal="center" wrapText="1"/>
    </xf>
    <xf numFmtId="174" fontId="4" fillId="0" borderId="0" xfId="25" applyNumberFormat="1" applyFont="1" applyFill="1" applyProtection="1"/>
    <xf numFmtId="0" fontId="11" fillId="0" borderId="0" xfId="0" applyNumberFormat="1" applyFont="1" applyFill="1" applyAlignment="1" applyProtection="1">
      <alignment horizontal="left"/>
      <protection hidden="1"/>
    </xf>
    <xf numFmtId="0" fontId="3" fillId="2" borderId="0" xfId="0" applyNumberFormat="1" applyFont="1" applyFill="1" applyBorder="1" applyAlignment="1" applyProtection="1">
      <protection hidden="1"/>
    </xf>
    <xf numFmtId="165" fontId="7" fillId="8" borderId="12" xfId="0" applyNumberFormat="1" applyFont="1" applyFill="1" applyBorder="1" applyAlignment="1" applyProtection="1">
      <alignment horizontal="right" vertical="center"/>
      <protection hidden="1"/>
    </xf>
    <xf numFmtId="166" fontId="7" fillId="4" borderId="12" xfId="0" applyNumberFormat="1" applyFont="1" applyFill="1" applyBorder="1" applyAlignment="1" applyProtection="1">
      <alignment horizontal="left" vertical="center" wrapText="1"/>
      <protection hidden="1"/>
    </xf>
    <xf numFmtId="171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" fontId="15" fillId="0" borderId="19" xfId="22" applyNumberFormat="1" applyFont="1" applyFill="1" applyBorder="1" applyAlignment="1">
      <alignment horizontal="center" wrapText="1"/>
    </xf>
    <xf numFmtId="166" fontId="7" fillId="0" borderId="38" xfId="0" applyNumberFormat="1" applyFont="1" applyFill="1" applyBorder="1" applyAlignment="1" applyProtection="1">
      <alignment horizontal="left" vertical="center" wrapText="1"/>
      <protection hidden="1"/>
    </xf>
    <xf numFmtId="166" fontId="7" fillId="5" borderId="8" xfId="0" applyNumberFormat="1" applyFont="1" applyFill="1" applyBorder="1" applyAlignment="1" applyProtection="1">
      <alignment horizontal="left" vertical="center" wrapText="1"/>
      <protection hidden="1"/>
    </xf>
    <xf numFmtId="168" fontId="7" fillId="5" borderId="0" xfId="0" applyNumberFormat="1" applyFont="1" applyFill="1" applyBorder="1" applyAlignment="1" applyProtection="1">
      <alignment horizontal="center" vertical="center"/>
      <protection hidden="1"/>
    </xf>
    <xf numFmtId="1" fontId="7" fillId="5" borderId="0" xfId="0" applyNumberFormat="1" applyFont="1" applyFill="1" applyBorder="1" applyAlignment="1" applyProtection="1">
      <alignment horizontal="center" vertical="center"/>
      <protection hidden="1"/>
    </xf>
    <xf numFmtId="167" fontId="7" fillId="5" borderId="0" xfId="0" applyNumberFormat="1" applyFont="1" applyFill="1" applyBorder="1" applyAlignment="1" applyProtection="1">
      <alignment horizontal="center" vertical="center"/>
      <protection hidden="1"/>
    </xf>
    <xf numFmtId="0" fontId="35" fillId="0" borderId="23" xfId="0" applyNumberFormat="1" applyFont="1" applyBorder="1" applyAlignment="1">
      <alignment horizontal="left" wrapText="1"/>
    </xf>
    <xf numFmtId="2" fontId="18" fillId="0" borderId="12" xfId="0" applyNumberFormat="1" applyFont="1" applyBorder="1"/>
    <xf numFmtId="2" fontId="18" fillId="0" borderId="10" xfId="0" applyNumberFormat="1" applyFont="1" applyBorder="1"/>
    <xf numFmtId="0" fontId="19" fillId="0" borderId="0" xfId="0" applyFont="1" applyAlignment="1">
      <alignment wrapText="1"/>
    </xf>
    <xf numFmtId="0" fontId="19" fillId="0" borderId="12" xfId="0" applyFont="1" applyBorder="1" applyAlignment="1">
      <alignment wrapText="1"/>
    </xf>
    <xf numFmtId="165" fontId="25" fillId="8" borderId="8" xfId="0" applyNumberFormat="1" applyFont="1" applyFill="1" applyBorder="1" applyAlignment="1" applyProtection="1">
      <alignment horizontal="right" vertical="center"/>
      <protection hidden="1"/>
    </xf>
    <xf numFmtId="169" fontId="7" fillId="4" borderId="12" xfId="0" applyNumberFormat="1" applyFont="1" applyFill="1" applyBorder="1" applyAlignment="1" applyProtection="1">
      <alignment horizontal="left" vertical="center" wrapText="1"/>
      <protection hidden="1"/>
    </xf>
    <xf numFmtId="167" fontId="7" fillId="4" borderId="15" xfId="0" applyNumberFormat="1" applyFont="1" applyFill="1" applyBorder="1" applyAlignment="1" applyProtection="1">
      <alignment horizontal="center" vertical="center"/>
      <protection hidden="1"/>
    </xf>
    <xf numFmtId="169" fontId="7" fillId="2" borderId="12" xfId="0" applyNumberFormat="1" applyFont="1" applyFill="1" applyBorder="1" applyAlignment="1" applyProtection="1">
      <alignment horizontal="left" vertical="center" wrapText="1"/>
      <protection hidden="1"/>
    </xf>
    <xf numFmtId="164" fontId="6" fillId="8" borderId="12" xfId="24" applyNumberFormat="1" applyFont="1" applyFill="1" applyBorder="1" applyAlignment="1">
      <alignment horizontal="center" wrapText="1"/>
    </xf>
    <xf numFmtId="0" fontId="6" fillId="0" borderId="0" xfId="22" applyFont="1" applyFill="1" applyAlignment="1" applyProtection="1">
      <alignment horizontal="center" wrapText="1"/>
    </xf>
    <xf numFmtId="0" fontId="6" fillId="0" borderId="0" xfId="22" applyFont="1" applyFill="1" applyAlignment="1" applyProtection="1">
      <alignment horizontal="center" vertical="center"/>
      <protection locked="0"/>
    </xf>
    <xf numFmtId="0" fontId="6" fillId="0" borderId="0" xfId="22" applyFont="1" applyFill="1" applyAlignment="1" applyProtection="1">
      <alignment horizontal="center" vertical="center"/>
    </xf>
    <xf numFmtId="0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2" applyFont="1" applyFill="1" applyAlignment="1" applyProtection="1">
      <alignment horizontal="left"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8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vertical="center"/>
      <protection locked="0"/>
    </xf>
    <xf numFmtId="0" fontId="6" fillId="0" borderId="0" xfId="24" applyFont="1" applyFill="1" applyAlignment="1" applyProtection="1">
      <alignment horizontal="center" vertical="center"/>
    </xf>
    <xf numFmtId="0" fontId="6" fillId="0" borderId="0" xfId="22" applyFont="1" applyFill="1" applyBorder="1" applyAlignment="1" applyProtection="1"/>
    <xf numFmtId="174" fontId="4" fillId="0" borderId="0" xfId="23" applyNumberFormat="1" applyFont="1" applyFill="1" applyProtection="1"/>
  </cellXfs>
  <cellStyles count="26">
    <cellStyle name="Обычный" xfId="0" builtinId="0"/>
    <cellStyle name="Обычный 2" xfId="1" xr:uid="{00000000-0005-0000-0000-000002000000}"/>
    <cellStyle name="Обычный 2 10" xfId="4" xr:uid="{00000000-0005-0000-0000-000003000000}"/>
    <cellStyle name="Обычный 2 11" xfId="5" xr:uid="{00000000-0005-0000-0000-000004000000}"/>
    <cellStyle name="Обычный 2 12" xfId="6" xr:uid="{00000000-0005-0000-0000-000005000000}"/>
    <cellStyle name="Обычный 2 13" xfId="7" xr:uid="{00000000-0005-0000-0000-000006000000}"/>
    <cellStyle name="Обычный 2 14" xfId="8" xr:uid="{00000000-0005-0000-0000-000007000000}"/>
    <cellStyle name="Обычный 2 15" xfId="9" xr:uid="{00000000-0005-0000-0000-000008000000}"/>
    <cellStyle name="Обычный 2 2" xfId="10" xr:uid="{00000000-0005-0000-0000-000009000000}"/>
    <cellStyle name="Обычный 2 2 2" xfId="11" xr:uid="{00000000-0005-0000-0000-00000A000000}"/>
    <cellStyle name="Обычный 2 2 3" xfId="12" xr:uid="{00000000-0005-0000-0000-00000B000000}"/>
    <cellStyle name="Обычный 2 3" xfId="13" xr:uid="{00000000-0005-0000-0000-00000C000000}"/>
    <cellStyle name="Обычный 2 4" xfId="14" xr:uid="{00000000-0005-0000-0000-00000D000000}"/>
    <cellStyle name="Обычный 2 5" xfId="15" xr:uid="{00000000-0005-0000-0000-00000E000000}"/>
    <cellStyle name="Обычный 2 6" xfId="16" xr:uid="{00000000-0005-0000-0000-00000F000000}"/>
    <cellStyle name="Обычный 2 7" xfId="17" xr:uid="{00000000-0005-0000-0000-000010000000}"/>
    <cellStyle name="Обычный 2 8" xfId="18" xr:uid="{00000000-0005-0000-0000-000011000000}"/>
    <cellStyle name="Обычный 2 9" xfId="19" xr:uid="{00000000-0005-0000-0000-000012000000}"/>
    <cellStyle name="Обычный 3" xfId="2" xr:uid="{00000000-0005-0000-0000-000013000000}"/>
    <cellStyle name="Обычный 3 2" xfId="20" xr:uid="{00000000-0005-0000-0000-000014000000}"/>
    <cellStyle name="Обычный 3 3" xfId="21" xr:uid="{00000000-0005-0000-0000-000015000000}"/>
    <cellStyle name="Обычный 8" xfId="22" xr:uid="{00000000-0005-0000-0000-000016000000}"/>
    <cellStyle name="Обычный 8 2" xfId="24" xr:uid="{00000000-0005-0000-0000-000017000000}"/>
    <cellStyle name="Финансовый 2" xfId="3" xr:uid="{00000000-0005-0000-0000-000018000000}"/>
    <cellStyle name="Финансовый 4" xfId="23" xr:uid="{00000000-0005-0000-0000-000019000000}"/>
    <cellStyle name="Финансовый 4 2" xfId="25" xr:uid="{00000000-0005-0000-0000-00001A000000}"/>
  </cellStyles>
  <dxfs count="0"/>
  <tableStyles count="0" defaultTableStyle="TableStyleMedium9" defaultPivotStyle="PivotStyleLight16"/>
  <colors>
    <mruColors>
      <color rgb="FFCCFFFF"/>
      <color rgb="FFFFFFCC"/>
      <color rgb="FFFFCC99"/>
      <color rgb="FFFFCCCC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0;&#1044;&#1046;&#1045;&#1058;%202021%20&#1089;&#1077;&#1083;&#1100;&#1089;&#1086;&#1074;&#1077;&#1090;&#1072;&#108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инистраторы дох."/>
      <sheetName val="нарматив дох"/>
      <sheetName val="доходы1"/>
      <sheetName val="источники"/>
      <sheetName val="ведомств"/>
      <sheetName val="РЗ,ПР"/>
      <sheetName val="РзПр большая"/>
      <sheetName val="МБТ в сельсовет"/>
      <sheetName val="Прог_Непр"/>
      <sheetName val="инвестиции"/>
      <sheetName val="МБТ из сельсовета"/>
      <sheetName val="публичные нормативные обязатель"/>
      <sheetName val="приоритетные проекты"/>
      <sheetName val="прогр замств"/>
      <sheetName val="муниц гарант"/>
      <sheetName val="минимальный бюджет"/>
      <sheetName val="Методики МБТ"/>
    </sheetNames>
    <sheetDataSet>
      <sheetData sheetId="0" refreshError="1"/>
      <sheetData sheetId="1" refreshError="1"/>
      <sheetData sheetId="2">
        <row r="97">
          <cell r="D97">
            <v>113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4"/>
  <sheetViews>
    <sheetView tabSelected="1" view="pageBreakPreview" zoomScaleNormal="120" zoomScaleSheetLayoutView="100" workbookViewId="0">
      <selection activeCell="E5" sqref="E5"/>
    </sheetView>
  </sheetViews>
  <sheetFormatPr defaultRowHeight="12.75" x14ac:dyDescent="0.2"/>
  <cols>
    <col min="1" max="1" width="0.140625" style="6" customWidth="1"/>
    <col min="2" max="2" width="21.28515625" style="33" customWidth="1"/>
    <col min="3" max="3" width="48.85546875" style="6" customWidth="1"/>
    <col min="4" max="6" width="13.7109375" style="6" customWidth="1"/>
    <col min="7" max="256" width="9.140625" style="6"/>
    <col min="257" max="257" width="0.140625" style="6" customWidth="1"/>
    <col min="258" max="258" width="22" style="6" customWidth="1"/>
    <col min="259" max="259" width="51" style="6" customWidth="1"/>
    <col min="260" max="262" width="13.7109375" style="6" customWidth="1"/>
    <col min="263" max="512" width="9.140625" style="6"/>
    <col min="513" max="513" width="0.140625" style="6" customWidth="1"/>
    <col min="514" max="514" width="22" style="6" customWidth="1"/>
    <col min="515" max="515" width="51" style="6" customWidth="1"/>
    <col min="516" max="518" width="13.7109375" style="6" customWidth="1"/>
    <col min="519" max="768" width="9.140625" style="6"/>
    <col min="769" max="769" width="0.140625" style="6" customWidth="1"/>
    <col min="770" max="770" width="22" style="6" customWidth="1"/>
    <col min="771" max="771" width="51" style="6" customWidth="1"/>
    <col min="772" max="774" width="13.7109375" style="6" customWidth="1"/>
    <col min="775" max="1024" width="9.140625" style="6"/>
    <col min="1025" max="1025" width="0.140625" style="6" customWidth="1"/>
    <col min="1026" max="1026" width="22" style="6" customWidth="1"/>
    <col min="1027" max="1027" width="51" style="6" customWidth="1"/>
    <col min="1028" max="1030" width="13.7109375" style="6" customWidth="1"/>
    <col min="1031" max="1280" width="9.140625" style="6"/>
    <col min="1281" max="1281" width="0.140625" style="6" customWidth="1"/>
    <col min="1282" max="1282" width="22" style="6" customWidth="1"/>
    <col min="1283" max="1283" width="51" style="6" customWidth="1"/>
    <col min="1284" max="1286" width="13.7109375" style="6" customWidth="1"/>
    <col min="1287" max="1536" width="9.140625" style="6"/>
    <col min="1537" max="1537" width="0.140625" style="6" customWidth="1"/>
    <col min="1538" max="1538" width="22" style="6" customWidth="1"/>
    <col min="1539" max="1539" width="51" style="6" customWidth="1"/>
    <col min="1540" max="1542" width="13.7109375" style="6" customWidth="1"/>
    <col min="1543" max="1792" width="9.140625" style="6"/>
    <col min="1793" max="1793" width="0.140625" style="6" customWidth="1"/>
    <col min="1794" max="1794" width="22" style="6" customWidth="1"/>
    <col min="1795" max="1795" width="51" style="6" customWidth="1"/>
    <col min="1796" max="1798" width="13.7109375" style="6" customWidth="1"/>
    <col min="1799" max="2048" width="9.140625" style="6"/>
    <col min="2049" max="2049" width="0.140625" style="6" customWidth="1"/>
    <col min="2050" max="2050" width="22" style="6" customWidth="1"/>
    <col min="2051" max="2051" width="51" style="6" customWidth="1"/>
    <col min="2052" max="2054" width="13.7109375" style="6" customWidth="1"/>
    <col min="2055" max="2304" width="9.140625" style="6"/>
    <col min="2305" max="2305" width="0.140625" style="6" customWidth="1"/>
    <col min="2306" max="2306" width="22" style="6" customWidth="1"/>
    <col min="2307" max="2307" width="51" style="6" customWidth="1"/>
    <col min="2308" max="2310" width="13.7109375" style="6" customWidth="1"/>
    <col min="2311" max="2560" width="9.140625" style="6"/>
    <col min="2561" max="2561" width="0.140625" style="6" customWidth="1"/>
    <col min="2562" max="2562" width="22" style="6" customWidth="1"/>
    <col min="2563" max="2563" width="51" style="6" customWidth="1"/>
    <col min="2564" max="2566" width="13.7109375" style="6" customWidth="1"/>
    <col min="2567" max="2816" width="9.140625" style="6"/>
    <col min="2817" max="2817" width="0.140625" style="6" customWidth="1"/>
    <col min="2818" max="2818" width="22" style="6" customWidth="1"/>
    <col min="2819" max="2819" width="51" style="6" customWidth="1"/>
    <col min="2820" max="2822" width="13.7109375" style="6" customWidth="1"/>
    <col min="2823" max="3072" width="9.140625" style="6"/>
    <col min="3073" max="3073" width="0.140625" style="6" customWidth="1"/>
    <col min="3074" max="3074" width="22" style="6" customWidth="1"/>
    <col min="3075" max="3075" width="51" style="6" customWidth="1"/>
    <col min="3076" max="3078" width="13.7109375" style="6" customWidth="1"/>
    <col min="3079" max="3328" width="9.140625" style="6"/>
    <col min="3329" max="3329" width="0.140625" style="6" customWidth="1"/>
    <col min="3330" max="3330" width="22" style="6" customWidth="1"/>
    <col min="3331" max="3331" width="51" style="6" customWidth="1"/>
    <col min="3332" max="3334" width="13.7109375" style="6" customWidth="1"/>
    <col min="3335" max="3584" width="9.140625" style="6"/>
    <col min="3585" max="3585" width="0.140625" style="6" customWidth="1"/>
    <col min="3586" max="3586" width="22" style="6" customWidth="1"/>
    <col min="3587" max="3587" width="51" style="6" customWidth="1"/>
    <col min="3588" max="3590" width="13.7109375" style="6" customWidth="1"/>
    <col min="3591" max="3840" width="9.140625" style="6"/>
    <col min="3841" max="3841" width="0.140625" style="6" customWidth="1"/>
    <col min="3842" max="3842" width="22" style="6" customWidth="1"/>
    <col min="3843" max="3843" width="51" style="6" customWidth="1"/>
    <col min="3844" max="3846" width="13.7109375" style="6" customWidth="1"/>
    <col min="3847" max="4096" width="9.140625" style="6"/>
    <col min="4097" max="4097" width="0.140625" style="6" customWidth="1"/>
    <col min="4098" max="4098" width="22" style="6" customWidth="1"/>
    <col min="4099" max="4099" width="51" style="6" customWidth="1"/>
    <col min="4100" max="4102" width="13.7109375" style="6" customWidth="1"/>
    <col min="4103" max="4352" width="9.140625" style="6"/>
    <col min="4353" max="4353" width="0.140625" style="6" customWidth="1"/>
    <col min="4354" max="4354" width="22" style="6" customWidth="1"/>
    <col min="4355" max="4355" width="51" style="6" customWidth="1"/>
    <col min="4356" max="4358" width="13.7109375" style="6" customWidth="1"/>
    <col min="4359" max="4608" width="9.140625" style="6"/>
    <col min="4609" max="4609" width="0.140625" style="6" customWidth="1"/>
    <col min="4610" max="4610" width="22" style="6" customWidth="1"/>
    <col min="4611" max="4611" width="51" style="6" customWidth="1"/>
    <col min="4612" max="4614" width="13.7109375" style="6" customWidth="1"/>
    <col min="4615" max="4864" width="9.140625" style="6"/>
    <col min="4865" max="4865" width="0.140625" style="6" customWidth="1"/>
    <col min="4866" max="4866" width="22" style="6" customWidth="1"/>
    <col min="4867" max="4867" width="51" style="6" customWidth="1"/>
    <col min="4868" max="4870" width="13.7109375" style="6" customWidth="1"/>
    <col min="4871" max="5120" width="9.140625" style="6"/>
    <col min="5121" max="5121" width="0.140625" style="6" customWidth="1"/>
    <col min="5122" max="5122" width="22" style="6" customWidth="1"/>
    <col min="5123" max="5123" width="51" style="6" customWidth="1"/>
    <col min="5124" max="5126" width="13.7109375" style="6" customWidth="1"/>
    <col min="5127" max="5376" width="9.140625" style="6"/>
    <col min="5377" max="5377" width="0.140625" style="6" customWidth="1"/>
    <col min="5378" max="5378" width="22" style="6" customWidth="1"/>
    <col min="5379" max="5379" width="51" style="6" customWidth="1"/>
    <col min="5380" max="5382" width="13.7109375" style="6" customWidth="1"/>
    <col min="5383" max="5632" width="9.140625" style="6"/>
    <col min="5633" max="5633" width="0.140625" style="6" customWidth="1"/>
    <col min="5634" max="5634" width="22" style="6" customWidth="1"/>
    <col min="5635" max="5635" width="51" style="6" customWidth="1"/>
    <col min="5636" max="5638" width="13.7109375" style="6" customWidth="1"/>
    <col min="5639" max="5888" width="9.140625" style="6"/>
    <col min="5889" max="5889" width="0.140625" style="6" customWidth="1"/>
    <col min="5890" max="5890" width="22" style="6" customWidth="1"/>
    <col min="5891" max="5891" width="51" style="6" customWidth="1"/>
    <col min="5892" max="5894" width="13.7109375" style="6" customWidth="1"/>
    <col min="5895" max="6144" width="9.140625" style="6"/>
    <col min="6145" max="6145" width="0.140625" style="6" customWidth="1"/>
    <col min="6146" max="6146" width="22" style="6" customWidth="1"/>
    <col min="6147" max="6147" width="51" style="6" customWidth="1"/>
    <col min="6148" max="6150" width="13.7109375" style="6" customWidth="1"/>
    <col min="6151" max="6400" width="9.140625" style="6"/>
    <col min="6401" max="6401" width="0.140625" style="6" customWidth="1"/>
    <col min="6402" max="6402" width="22" style="6" customWidth="1"/>
    <col min="6403" max="6403" width="51" style="6" customWidth="1"/>
    <col min="6404" max="6406" width="13.7109375" style="6" customWidth="1"/>
    <col min="6407" max="6656" width="9.140625" style="6"/>
    <col min="6657" max="6657" width="0.140625" style="6" customWidth="1"/>
    <col min="6658" max="6658" width="22" style="6" customWidth="1"/>
    <col min="6659" max="6659" width="51" style="6" customWidth="1"/>
    <col min="6660" max="6662" width="13.7109375" style="6" customWidth="1"/>
    <col min="6663" max="6912" width="9.140625" style="6"/>
    <col min="6913" max="6913" width="0.140625" style="6" customWidth="1"/>
    <col min="6914" max="6914" width="22" style="6" customWidth="1"/>
    <col min="6915" max="6915" width="51" style="6" customWidth="1"/>
    <col min="6916" max="6918" width="13.7109375" style="6" customWidth="1"/>
    <col min="6919" max="7168" width="9.140625" style="6"/>
    <col min="7169" max="7169" width="0.140625" style="6" customWidth="1"/>
    <col min="7170" max="7170" width="22" style="6" customWidth="1"/>
    <col min="7171" max="7171" width="51" style="6" customWidth="1"/>
    <col min="7172" max="7174" width="13.7109375" style="6" customWidth="1"/>
    <col min="7175" max="7424" width="9.140625" style="6"/>
    <col min="7425" max="7425" width="0.140625" style="6" customWidth="1"/>
    <col min="7426" max="7426" width="22" style="6" customWidth="1"/>
    <col min="7427" max="7427" width="51" style="6" customWidth="1"/>
    <col min="7428" max="7430" width="13.7109375" style="6" customWidth="1"/>
    <col min="7431" max="7680" width="9.140625" style="6"/>
    <col min="7681" max="7681" width="0.140625" style="6" customWidth="1"/>
    <col min="7682" max="7682" width="22" style="6" customWidth="1"/>
    <col min="7683" max="7683" width="51" style="6" customWidth="1"/>
    <col min="7684" max="7686" width="13.7109375" style="6" customWidth="1"/>
    <col min="7687" max="7936" width="9.140625" style="6"/>
    <col min="7937" max="7937" width="0.140625" style="6" customWidth="1"/>
    <col min="7938" max="7938" width="22" style="6" customWidth="1"/>
    <col min="7939" max="7939" width="51" style="6" customWidth="1"/>
    <col min="7940" max="7942" width="13.7109375" style="6" customWidth="1"/>
    <col min="7943" max="8192" width="9.140625" style="6"/>
    <col min="8193" max="8193" width="0.140625" style="6" customWidth="1"/>
    <col min="8194" max="8194" width="22" style="6" customWidth="1"/>
    <col min="8195" max="8195" width="51" style="6" customWidth="1"/>
    <col min="8196" max="8198" width="13.7109375" style="6" customWidth="1"/>
    <col min="8199" max="8448" width="9.140625" style="6"/>
    <col min="8449" max="8449" width="0.140625" style="6" customWidth="1"/>
    <col min="8450" max="8450" width="22" style="6" customWidth="1"/>
    <col min="8451" max="8451" width="51" style="6" customWidth="1"/>
    <col min="8452" max="8454" width="13.7109375" style="6" customWidth="1"/>
    <col min="8455" max="8704" width="9.140625" style="6"/>
    <col min="8705" max="8705" width="0.140625" style="6" customWidth="1"/>
    <col min="8706" max="8706" width="22" style="6" customWidth="1"/>
    <col min="8707" max="8707" width="51" style="6" customWidth="1"/>
    <col min="8708" max="8710" width="13.7109375" style="6" customWidth="1"/>
    <col min="8711" max="8960" width="9.140625" style="6"/>
    <col min="8961" max="8961" width="0.140625" style="6" customWidth="1"/>
    <col min="8962" max="8962" width="22" style="6" customWidth="1"/>
    <col min="8963" max="8963" width="51" style="6" customWidth="1"/>
    <col min="8964" max="8966" width="13.7109375" style="6" customWidth="1"/>
    <col min="8967" max="9216" width="9.140625" style="6"/>
    <col min="9217" max="9217" width="0.140625" style="6" customWidth="1"/>
    <col min="9218" max="9218" width="22" style="6" customWidth="1"/>
    <col min="9219" max="9219" width="51" style="6" customWidth="1"/>
    <col min="9220" max="9222" width="13.7109375" style="6" customWidth="1"/>
    <col min="9223" max="9472" width="9.140625" style="6"/>
    <col min="9473" max="9473" width="0.140625" style="6" customWidth="1"/>
    <col min="9474" max="9474" width="22" style="6" customWidth="1"/>
    <col min="9475" max="9475" width="51" style="6" customWidth="1"/>
    <col min="9476" max="9478" width="13.7109375" style="6" customWidth="1"/>
    <col min="9479" max="9728" width="9.140625" style="6"/>
    <col min="9729" max="9729" width="0.140625" style="6" customWidth="1"/>
    <col min="9730" max="9730" width="22" style="6" customWidth="1"/>
    <col min="9731" max="9731" width="51" style="6" customWidth="1"/>
    <col min="9732" max="9734" width="13.7109375" style="6" customWidth="1"/>
    <col min="9735" max="9984" width="9.140625" style="6"/>
    <col min="9985" max="9985" width="0.140625" style="6" customWidth="1"/>
    <col min="9986" max="9986" width="22" style="6" customWidth="1"/>
    <col min="9987" max="9987" width="51" style="6" customWidth="1"/>
    <col min="9988" max="9990" width="13.7109375" style="6" customWidth="1"/>
    <col min="9991" max="10240" width="9.140625" style="6"/>
    <col min="10241" max="10241" width="0.140625" style="6" customWidth="1"/>
    <col min="10242" max="10242" width="22" style="6" customWidth="1"/>
    <col min="10243" max="10243" width="51" style="6" customWidth="1"/>
    <col min="10244" max="10246" width="13.7109375" style="6" customWidth="1"/>
    <col min="10247" max="10496" width="9.140625" style="6"/>
    <col min="10497" max="10497" width="0.140625" style="6" customWidth="1"/>
    <col min="10498" max="10498" width="22" style="6" customWidth="1"/>
    <col min="10499" max="10499" width="51" style="6" customWidth="1"/>
    <col min="10500" max="10502" width="13.7109375" style="6" customWidth="1"/>
    <col min="10503" max="10752" width="9.140625" style="6"/>
    <col min="10753" max="10753" width="0.140625" style="6" customWidth="1"/>
    <col min="10754" max="10754" width="22" style="6" customWidth="1"/>
    <col min="10755" max="10755" width="51" style="6" customWidth="1"/>
    <col min="10756" max="10758" width="13.7109375" style="6" customWidth="1"/>
    <col min="10759" max="11008" width="9.140625" style="6"/>
    <col min="11009" max="11009" width="0.140625" style="6" customWidth="1"/>
    <col min="11010" max="11010" width="22" style="6" customWidth="1"/>
    <col min="11011" max="11011" width="51" style="6" customWidth="1"/>
    <col min="11012" max="11014" width="13.7109375" style="6" customWidth="1"/>
    <col min="11015" max="11264" width="9.140625" style="6"/>
    <col min="11265" max="11265" width="0.140625" style="6" customWidth="1"/>
    <col min="11266" max="11266" width="22" style="6" customWidth="1"/>
    <col min="11267" max="11267" width="51" style="6" customWidth="1"/>
    <col min="11268" max="11270" width="13.7109375" style="6" customWidth="1"/>
    <col min="11271" max="11520" width="9.140625" style="6"/>
    <col min="11521" max="11521" width="0.140625" style="6" customWidth="1"/>
    <col min="11522" max="11522" width="22" style="6" customWidth="1"/>
    <col min="11523" max="11523" width="51" style="6" customWidth="1"/>
    <col min="11524" max="11526" width="13.7109375" style="6" customWidth="1"/>
    <col min="11527" max="11776" width="9.140625" style="6"/>
    <col min="11777" max="11777" width="0.140625" style="6" customWidth="1"/>
    <col min="11778" max="11778" width="22" style="6" customWidth="1"/>
    <col min="11779" max="11779" width="51" style="6" customWidth="1"/>
    <col min="11780" max="11782" width="13.7109375" style="6" customWidth="1"/>
    <col min="11783" max="12032" width="9.140625" style="6"/>
    <col min="12033" max="12033" width="0.140625" style="6" customWidth="1"/>
    <col min="12034" max="12034" width="22" style="6" customWidth="1"/>
    <col min="12035" max="12035" width="51" style="6" customWidth="1"/>
    <col min="12036" max="12038" width="13.7109375" style="6" customWidth="1"/>
    <col min="12039" max="12288" width="9.140625" style="6"/>
    <col min="12289" max="12289" width="0.140625" style="6" customWidth="1"/>
    <col min="12290" max="12290" width="22" style="6" customWidth="1"/>
    <col min="12291" max="12291" width="51" style="6" customWidth="1"/>
    <col min="12292" max="12294" width="13.7109375" style="6" customWidth="1"/>
    <col min="12295" max="12544" width="9.140625" style="6"/>
    <col min="12545" max="12545" width="0.140625" style="6" customWidth="1"/>
    <col min="12546" max="12546" width="22" style="6" customWidth="1"/>
    <col min="12547" max="12547" width="51" style="6" customWidth="1"/>
    <col min="12548" max="12550" width="13.7109375" style="6" customWidth="1"/>
    <col min="12551" max="12800" width="9.140625" style="6"/>
    <col min="12801" max="12801" width="0.140625" style="6" customWidth="1"/>
    <col min="12802" max="12802" width="22" style="6" customWidth="1"/>
    <col min="12803" max="12803" width="51" style="6" customWidth="1"/>
    <col min="12804" max="12806" width="13.7109375" style="6" customWidth="1"/>
    <col min="12807" max="13056" width="9.140625" style="6"/>
    <col min="13057" max="13057" width="0.140625" style="6" customWidth="1"/>
    <col min="13058" max="13058" width="22" style="6" customWidth="1"/>
    <col min="13059" max="13059" width="51" style="6" customWidth="1"/>
    <col min="13060" max="13062" width="13.7109375" style="6" customWidth="1"/>
    <col min="13063" max="13312" width="9.140625" style="6"/>
    <col min="13313" max="13313" width="0.140625" style="6" customWidth="1"/>
    <col min="13314" max="13314" width="22" style="6" customWidth="1"/>
    <col min="13315" max="13315" width="51" style="6" customWidth="1"/>
    <col min="13316" max="13318" width="13.7109375" style="6" customWidth="1"/>
    <col min="13319" max="13568" width="9.140625" style="6"/>
    <col min="13569" max="13569" width="0.140625" style="6" customWidth="1"/>
    <col min="13570" max="13570" width="22" style="6" customWidth="1"/>
    <col min="13571" max="13571" width="51" style="6" customWidth="1"/>
    <col min="13572" max="13574" width="13.7109375" style="6" customWidth="1"/>
    <col min="13575" max="13824" width="9.140625" style="6"/>
    <col min="13825" max="13825" width="0.140625" style="6" customWidth="1"/>
    <col min="13826" max="13826" width="22" style="6" customWidth="1"/>
    <col min="13827" max="13827" width="51" style="6" customWidth="1"/>
    <col min="13828" max="13830" width="13.7109375" style="6" customWidth="1"/>
    <col min="13831" max="14080" width="9.140625" style="6"/>
    <col min="14081" max="14081" width="0.140625" style="6" customWidth="1"/>
    <col min="14082" max="14082" width="22" style="6" customWidth="1"/>
    <col min="14083" max="14083" width="51" style="6" customWidth="1"/>
    <col min="14084" max="14086" width="13.7109375" style="6" customWidth="1"/>
    <col min="14087" max="14336" width="9.140625" style="6"/>
    <col min="14337" max="14337" width="0.140625" style="6" customWidth="1"/>
    <col min="14338" max="14338" width="22" style="6" customWidth="1"/>
    <col min="14339" max="14339" width="51" style="6" customWidth="1"/>
    <col min="14340" max="14342" width="13.7109375" style="6" customWidth="1"/>
    <col min="14343" max="14592" width="9.140625" style="6"/>
    <col min="14593" max="14593" width="0.140625" style="6" customWidth="1"/>
    <col min="14594" max="14594" width="22" style="6" customWidth="1"/>
    <col min="14595" max="14595" width="51" style="6" customWidth="1"/>
    <col min="14596" max="14598" width="13.7109375" style="6" customWidth="1"/>
    <col min="14599" max="14848" width="9.140625" style="6"/>
    <col min="14849" max="14849" width="0.140625" style="6" customWidth="1"/>
    <col min="14850" max="14850" width="22" style="6" customWidth="1"/>
    <col min="14851" max="14851" width="51" style="6" customWidth="1"/>
    <col min="14852" max="14854" width="13.7109375" style="6" customWidth="1"/>
    <col min="14855" max="15104" width="9.140625" style="6"/>
    <col min="15105" max="15105" width="0.140625" style="6" customWidth="1"/>
    <col min="15106" max="15106" width="22" style="6" customWidth="1"/>
    <col min="15107" max="15107" width="51" style="6" customWidth="1"/>
    <col min="15108" max="15110" width="13.7109375" style="6" customWidth="1"/>
    <col min="15111" max="15360" width="9.140625" style="6"/>
    <col min="15361" max="15361" width="0.140625" style="6" customWidth="1"/>
    <col min="15362" max="15362" width="22" style="6" customWidth="1"/>
    <col min="15363" max="15363" width="51" style="6" customWidth="1"/>
    <col min="15364" max="15366" width="13.7109375" style="6" customWidth="1"/>
    <col min="15367" max="15616" width="9.140625" style="6"/>
    <col min="15617" max="15617" width="0.140625" style="6" customWidth="1"/>
    <col min="15618" max="15618" width="22" style="6" customWidth="1"/>
    <col min="15619" max="15619" width="51" style="6" customWidth="1"/>
    <col min="15620" max="15622" width="13.7109375" style="6" customWidth="1"/>
    <col min="15623" max="15872" width="9.140625" style="6"/>
    <col min="15873" max="15873" width="0.140625" style="6" customWidth="1"/>
    <col min="15874" max="15874" width="22" style="6" customWidth="1"/>
    <col min="15875" max="15875" width="51" style="6" customWidth="1"/>
    <col min="15876" max="15878" width="13.7109375" style="6" customWidth="1"/>
    <col min="15879" max="16128" width="9.140625" style="6"/>
    <col min="16129" max="16129" width="0.140625" style="6" customWidth="1"/>
    <col min="16130" max="16130" width="22" style="6" customWidth="1"/>
    <col min="16131" max="16131" width="51" style="6" customWidth="1"/>
    <col min="16132" max="16134" width="13.7109375" style="6" customWidth="1"/>
    <col min="16135" max="16384" width="9.140625" style="6"/>
  </cols>
  <sheetData>
    <row r="1" spans="2:10" x14ac:dyDescent="0.2">
      <c r="B1" s="3"/>
      <c r="C1" s="3"/>
      <c r="D1" s="1"/>
      <c r="E1" s="1" t="s">
        <v>252</v>
      </c>
      <c r="F1" s="1"/>
      <c r="G1" s="4"/>
      <c r="H1" s="1"/>
      <c r="I1" s="1"/>
      <c r="J1" s="5"/>
    </row>
    <row r="2" spans="2:10" x14ac:dyDescent="0.2">
      <c r="B2" s="3"/>
      <c r="C2" s="3"/>
      <c r="D2" s="1"/>
      <c r="E2" s="1" t="s">
        <v>465</v>
      </c>
      <c r="F2" s="1"/>
      <c r="G2" s="4"/>
      <c r="H2" s="1"/>
      <c r="I2" s="1"/>
      <c r="J2" s="5"/>
    </row>
    <row r="3" spans="2:10" ht="12.75" customHeight="1" x14ac:dyDescent="0.2">
      <c r="B3" s="3"/>
      <c r="C3" s="289" t="s">
        <v>437</v>
      </c>
      <c r="D3" s="2"/>
      <c r="E3" s="567" t="s">
        <v>247</v>
      </c>
      <c r="F3" s="567"/>
      <c r="G3" s="4"/>
      <c r="H3" s="1"/>
      <c r="I3" s="1"/>
      <c r="J3" s="5"/>
    </row>
    <row r="4" spans="2:10" x14ac:dyDescent="0.2">
      <c r="B4" s="3"/>
      <c r="C4" s="289"/>
      <c r="D4" s="1"/>
      <c r="E4" s="578" t="s">
        <v>486</v>
      </c>
      <c r="F4" s="1"/>
      <c r="G4" s="4"/>
      <c r="H4" s="1"/>
      <c r="I4" s="1"/>
      <c r="J4" s="5"/>
    </row>
    <row r="5" spans="2:10" ht="12.95" customHeight="1" x14ac:dyDescent="0.2">
      <c r="B5" s="3"/>
      <c r="C5" s="3"/>
      <c r="D5" s="4"/>
      <c r="E5" s="579" t="s">
        <v>472</v>
      </c>
      <c r="F5" s="3"/>
      <c r="G5" s="4"/>
      <c r="H5" s="4"/>
      <c r="I5" s="4"/>
      <c r="J5" s="5"/>
    </row>
    <row r="6" spans="2:10" ht="12.95" customHeight="1" x14ac:dyDescent="0.2">
      <c r="B6" s="3"/>
      <c r="C6" s="3"/>
      <c r="D6" s="4"/>
      <c r="E6" s="4"/>
      <c r="F6" s="3"/>
      <c r="G6" s="4"/>
      <c r="H6" s="4"/>
      <c r="I6" s="4"/>
      <c r="J6" s="5"/>
    </row>
    <row r="7" spans="2:10" x14ac:dyDescent="0.2">
      <c r="B7" s="568" t="s">
        <v>74</v>
      </c>
      <c r="C7" s="568"/>
      <c r="D7" s="568"/>
      <c r="E7" s="568"/>
      <c r="F7" s="568"/>
      <c r="G7" s="7"/>
      <c r="H7" s="7"/>
      <c r="I7" s="7"/>
      <c r="J7" s="5"/>
    </row>
    <row r="8" spans="2:10" x14ac:dyDescent="0.2">
      <c r="B8" s="568" t="s">
        <v>248</v>
      </c>
      <c r="C8" s="568"/>
      <c r="D8" s="568"/>
      <c r="E8" s="568"/>
      <c r="F8" s="568"/>
      <c r="G8" s="8"/>
      <c r="H8" s="8"/>
      <c r="I8" s="8"/>
      <c r="J8" s="5"/>
    </row>
    <row r="9" spans="2:10" x14ac:dyDescent="0.2">
      <c r="B9" s="569" t="s">
        <v>441</v>
      </c>
      <c r="C9" s="569"/>
      <c r="D9" s="569"/>
      <c r="E9" s="569"/>
      <c r="F9" s="569"/>
      <c r="G9" s="1"/>
      <c r="H9" s="1"/>
      <c r="I9" s="1"/>
      <c r="J9" s="5"/>
    </row>
    <row r="10" spans="2:10" ht="13.5" thickBot="1" x14ac:dyDescent="0.25">
      <c r="B10" s="3"/>
      <c r="C10" s="3"/>
      <c r="D10" s="4"/>
      <c r="F10" s="9" t="s">
        <v>71</v>
      </c>
      <c r="G10" s="4"/>
      <c r="H10" s="4"/>
      <c r="I10" s="9"/>
      <c r="J10" s="5"/>
    </row>
    <row r="11" spans="2:10" ht="20.25" customHeight="1" thickBot="1" x14ac:dyDescent="0.25">
      <c r="B11" s="10" t="s">
        <v>75</v>
      </c>
      <c r="C11" s="10" t="s">
        <v>76</v>
      </c>
      <c r="D11" s="11">
        <v>2025</v>
      </c>
      <c r="E11" s="11">
        <v>2026</v>
      </c>
      <c r="F11" s="11">
        <v>2027</v>
      </c>
    </row>
    <row r="12" spans="2:10" s="14" customFormat="1" x14ac:dyDescent="0.2">
      <c r="B12" s="12" t="s">
        <v>77</v>
      </c>
      <c r="C12" s="13" t="s">
        <v>78</v>
      </c>
      <c r="D12" s="241">
        <f>D13+D18+D24+D28+D36+D39+D43+D52+D58+D65+D68+D71</f>
        <v>17986757</v>
      </c>
      <c r="E12" s="241">
        <f>E13+E18+E24+E28+E36+E39+E43+E52+E58+E65+E68+E71</f>
        <v>18445859</v>
      </c>
      <c r="F12" s="242">
        <f>F13+F18+F24+F28+F36+F39+F43+F52+F58+F65+F68+F71</f>
        <v>19469360</v>
      </c>
    </row>
    <row r="13" spans="2:10" s="14" customFormat="1" x14ac:dyDescent="0.2">
      <c r="B13" s="15" t="s">
        <v>79</v>
      </c>
      <c r="C13" s="16" t="s">
        <v>80</v>
      </c>
      <c r="D13" s="490">
        <f>D14</f>
        <v>13021000</v>
      </c>
      <c r="E13" s="490">
        <f>E14</f>
        <v>13320000</v>
      </c>
      <c r="F13" s="491">
        <f>F14</f>
        <v>13364000</v>
      </c>
    </row>
    <row r="14" spans="2:10" x14ac:dyDescent="0.2">
      <c r="B14" s="17" t="s">
        <v>81</v>
      </c>
      <c r="C14" s="18" t="s">
        <v>82</v>
      </c>
      <c r="D14" s="454">
        <f>D15+D16+D17</f>
        <v>13021000</v>
      </c>
      <c r="E14" s="454">
        <f>E15+E16+E17</f>
        <v>13320000</v>
      </c>
      <c r="F14" s="453">
        <f>F15+F16+F17</f>
        <v>13364000</v>
      </c>
    </row>
    <row r="15" spans="2:10" ht="204" x14ac:dyDescent="0.2">
      <c r="B15" s="17" t="s">
        <v>83</v>
      </c>
      <c r="C15" s="458" t="s">
        <v>442</v>
      </c>
      <c r="D15" s="454">
        <v>12916000</v>
      </c>
      <c r="E15" s="454">
        <v>13209000</v>
      </c>
      <c r="F15" s="453">
        <v>13248000</v>
      </c>
    </row>
    <row r="16" spans="2:10" ht="104.25" customHeight="1" x14ac:dyDescent="0.2">
      <c r="B16" s="17" t="s">
        <v>84</v>
      </c>
      <c r="C16" s="18" t="s">
        <v>85</v>
      </c>
      <c r="D16" s="454"/>
      <c r="E16" s="454"/>
      <c r="F16" s="453"/>
    </row>
    <row r="17" spans="1:6" ht="127.5" x14ac:dyDescent="0.2">
      <c r="B17" s="17" t="s">
        <v>86</v>
      </c>
      <c r="C17" s="458" t="s">
        <v>443</v>
      </c>
      <c r="D17" s="454">
        <v>105000</v>
      </c>
      <c r="E17" s="454">
        <v>111000</v>
      </c>
      <c r="F17" s="453">
        <v>116000</v>
      </c>
    </row>
    <row r="18" spans="1:6" s="14" customFormat="1" ht="38.25" x14ac:dyDescent="0.2">
      <c r="B18" s="15" t="s">
        <v>87</v>
      </c>
      <c r="C18" s="16" t="s">
        <v>88</v>
      </c>
      <c r="D18" s="490">
        <f>D19</f>
        <v>2717757</v>
      </c>
      <c r="E18" s="490">
        <f>E19</f>
        <v>2836859</v>
      </c>
      <c r="F18" s="491">
        <f>F19</f>
        <v>3761360</v>
      </c>
    </row>
    <row r="19" spans="1:6" ht="25.5" x14ac:dyDescent="0.2">
      <c r="B19" s="17" t="s">
        <v>89</v>
      </c>
      <c r="C19" s="18" t="s">
        <v>90</v>
      </c>
      <c r="D19" s="454">
        <f>D20+D21+D22+D23</f>
        <v>2717757</v>
      </c>
      <c r="E19" s="454">
        <f>E20+E21+E22+E23</f>
        <v>2836859</v>
      </c>
      <c r="F19" s="453">
        <f>F20+F21+F22+F23</f>
        <v>3761360</v>
      </c>
    </row>
    <row r="20" spans="1:6" ht="76.5" x14ac:dyDescent="0.2">
      <c r="B20" s="17" t="s">
        <v>91</v>
      </c>
      <c r="C20" s="18" t="s">
        <v>92</v>
      </c>
      <c r="D20" s="454">
        <v>1421433</v>
      </c>
      <c r="E20" s="454">
        <v>1485184</v>
      </c>
      <c r="F20" s="454">
        <v>1966219</v>
      </c>
    </row>
    <row r="21" spans="1:6" ht="89.25" x14ac:dyDescent="0.2">
      <c r="B21" s="17" t="s">
        <v>93</v>
      </c>
      <c r="C21" s="18" t="s">
        <v>94</v>
      </c>
      <c r="D21" s="454">
        <v>6405</v>
      </c>
      <c r="E21" s="454">
        <v>6887</v>
      </c>
      <c r="F21" s="454">
        <v>9111</v>
      </c>
    </row>
    <row r="22" spans="1:6" ht="76.5" x14ac:dyDescent="0.2">
      <c r="B22" s="17" t="s">
        <v>95</v>
      </c>
      <c r="C22" s="18" t="s">
        <v>96</v>
      </c>
      <c r="D22" s="454">
        <v>1435510</v>
      </c>
      <c r="E22" s="454">
        <v>1492519</v>
      </c>
      <c r="F22" s="454">
        <v>1974323</v>
      </c>
    </row>
    <row r="23" spans="1:6" ht="52.5" customHeight="1" x14ac:dyDescent="0.2">
      <c r="A23" s="6" t="s">
        <v>73</v>
      </c>
      <c r="B23" s="17" t="s">
        <v>97</v>
      </c>
      <c r="C23" s="18" t="s">
        <v>98</v>
      </c>
      <c r="D23" s="454">
        <v>-145591</v>
      </c>
      <c r="E23" s="454">
        <v>-147731</v>
      </c>
      <c r="F23" s="454">
        <v>-188293</v>
      </c>
    </row>
    <row r="24" spans="1:6" s="14" customFormat="1" x14ac:dyDescent="0.2">
      <c r="B24" s="15" t="s">
        <v>99</v>
      </c>
      <c r="C24" s="16" t="s">
        <v>100</v>
      </c>
      <c r="D24" s="490">
        <f>D25</f>
        <v>1000</v>
      </c>
      <c r="E24" s="490">
        <f>E25</f>
        <v>6000</v>
      </c>
      <c r="F24" s="491">
        <f>F25</f>
        <v>6000</v>
      </c>
    </row>
    <row r="25" spans="1:6" x14ac:dyDescent="0.2">
      <c r="B25" s="17" t="s">
        <v>101</v>
      </c>
      <c r="C25" s="18" t="s">
        <v>102</v>
      </c>
      <c r="D25" s="454">
        <f>D26+D27</f>
        <v>1000</v>
      </c>
      <c r="E25" s="454">
        <f>E26+E27</f>
        <v>6000</v>
      </c>
      <c r="F25" s="453">
        <f>F26+F27</f>
        <v>6000</v>
      </c>
    </row>
    <row r="26" spans="1:6" x14ac:dyDescent="0.2">
      <c r="B26" s="17" t="s">
        <v>103</v>
      </c>
      <c r="C26" s="18" t="s">
        <v>102</v>
      </c>
      <c r="D26" s="454">
        <v>1000</v>
      </c>
      <c r="E26" s="454">
        <v>6000</v>
      </c>
      <c r="F26" s="453">
        <v>6000</v>
      </c>
    </row>
    <row r="27" spans="1:6" ht="25.5" x14ac:dyDescent="0.2">
      <c r="B27" s="17" t="s">
        <v>104</v>
      </c>
      <c r="C27" s="18" t="s">
        <v>105</v>
      </c>
      <c r="D27" s="454"/>
      <c r="E27" s="454"/>
      <c r="F27" s="453"/>
    </row>
    <row r="28" spans="1:6" s="14" customFormat="1" x14ac:dyDescent="0.2">
      <c r="B28" s="15" t="s">
        <v>106</v>
      </c>
      <c r="C28" s="16" t="s">
        <v>107</v>
      </c>
      <c r="D28" s="490">
        <f>D29+D31</f>
        <v>2172000</v>
      </c>
      <c r="E28" s="490">
        <f>E29+E31</f>
        <v>2208000</v>
      </c>
      <c r="F28" s="491">
        <f>F29+F31</f>
        <v>2263000</v>
      </c>
    </row>
    <row r="29" spans="1:6" x14ac:dyDescent="0.2">
      <c r="B29" s="17" t="s">
        <v>108</v>
      </c>
      <c r="C29" s="18" t="s">
        <v>109</v>
      </c>
      <c r="D29" s="454">
        <f>D30</f>
        <v>183000</v>
      </c>
      <c r="E29" s="454">
        <f>E30</f>
        <v>183000</v>
      </c>
      <c r="F29" s="453">
        <f>F30</f>
        <v>201000</v>
      </c>
    </row>
    <row r="30" spans="1:6" ht="38.25" x14ac:dyDescent="0.2">
      <c r="B30" s="17" t="s">
        <v>110</v>
      </c>
      <c r="C30" s="18" t="s">
        <v>111</v>
      </c>
      <c r="D30" s="454">
        <v>183000</v>
      </c>
      <c r="E30" s="454">
        <v>183000</v>
      </c>
      <c r="F30" s="453">
        <v>201000</v>
      </c>
    </row>
    <row r="31" spans="1:6" x14ac:dyDescent="0.2">
      <c r="B31" s="17" t="s">
        <v>112</v>
      </c>
      <c r="C31" s="18" t="s">
        <v>113</v>
      </c>
      <c r="D31" s="454">
        <f>D32+D34</f>
        <v>1989000</v>
      </c>
      <c r="E31" s="454">
        <f>E32+E34</f>
        <v>2025000</v>
      </c>
      <c r="F31" s="453">
        <f>F32+F34</f>
        <v>2062000</v>
      </c>
    </row>
    <row r="32" spans="1:6" x14ac:dyDescent="0.2">
      <c r="B32" s="17" t="s">
        <v>114</v>
      </c>
      <c r="C32" s="18" t="s">
        <v>115</v>
      </c>
      <c r="D32" s="454">
        <f>D33</f>
        <v>933000</v>
      </c>
      <c r="E32" s="454">
        <f>E33</f>
        <v>958000</v>
      </c>
      <c r="F32" s="453">
        <f>F33</f>
        <v>984000</v>
      </c>
    </row>
    <row r="33" spans="2:6" ht="38.25" x14ac:dyDescent="0.2">
      <c r="B33" s="17" t="s">
        <v>116</v>
      </c>
      <c r="C33" s="18" t="s">
        <v>117</v>
      </c>
      <c r="D33" s="454">
        <v>933000</v>
      </c>
      <c r="E33" s="454">
        <v>958000</v>
      </c>
      <c r="F33" s="453">
        <v>984000</v>
      </c>
    </row>
    <row r="34" spans="2:6" x14ac:dyDescent="0.2">
      <c r="B34" s="17" t="s">
        <v>118</v>
      </c>
      <c r="C34" s="18" t="s">
        <v>119</v>
      </c>
      <c r="D34" s="454">
        <f>D35</f>
        <v>1056000</v>
      </c>
      <c r="E34" s="454">
        <f>E35</f>
        <v>1067000</v>
      </c>
      <c r="F34" s="453">
        <f>F35</f>
        <v>1078000</v>
      </c>
    </row>
    <row r="35" spans="2:6" ht="38.25" x14ac:dyDescent="0.2">
      <c r="B35" s="17" t="s">
        <v>120</v>
      </c>
      <c r="C35" s="18" t="s">
        <v>121</v>
      </c>
      <c r="D35" s="454">
        <v>1056000</v>
      </c>
      <c r="E35" s="454">
        <v>1067000</v>
      </c>
      <c r="F35" s="453">
        <v>1078000</v>
      </c>
    </row>
    <row r="36" spans="2:6" s="14" customFormat="1" x14ac:dyDescent="0.2">
      <c r="B36" s="15" t="s">
        <v>122</v>
      </c>
      <c r="C36" s="16" t="s">
        <v>123</v>
      </c>
      <c r="D36" s="490">
        <f t="shared" ref="D36:F37" si="0">D37</f>
        <v>22000</v>
      </c>
      <c r="E36" s="490">
        <f t="shared" si="0"/>
        <v>22000</v>
      </c>
      <c r="F36" s="491">
        <f t="shared" si="0"/>
        <v>22000</v>
      </c>
    </row>
    <row r="37" spans="2:6" ht="38.25" x14ac:dyDescent="0.2">
      <c r="B37" s="17" t="s">
        <v>124</v>
      </c>
      <c r="C37" s="18" t="s">
        <v>125</v>
      </c>
      <c r="D37" s="454">
        <f t="shared" si="0"/>
        <v>22000</v>
      </c>
      <c r="E37" s="454">
        <f t="shared" si="0"/>
        <v>22000</v>
      </c>
      <c r="F37" s="453">
        <f t="shared" si="0"/>
        <v>22000</v>
      </c>
    </row>
    <row r="38" spans="2:6" ht="63.75" x14ac:dyDescent="0.2">
      <c r="B38" s="17" t="s">
        <v>126</v>
      </c>
      <c r="C38" s="18" t="s">
        <v>127</v>
      </c>
      <c r="D38" s="454">
        <v>22000</v>
      </c>
      <c r="E38" s="454">
        <v>22000</v>
      </c>
      <c r="F38" s="453">
        <v>22000</v>
      </c>
    </row>
    <row r="39" spans="2:6" s="14" customFormat="1" ht="38.25" x14ac:dyDescent="0.2">
      <c r="B39" s="15" t="s">
        <v>128</v>
      </c>
      <c r="C39" s="16" t="s">
        <v>129</v>
      </c>
      <c r="D39" s="243">
        <f t="shared" ref="D39:F41" si="1">D40</f>
        <v>0</v>
      </c>
      <c r="E39" s="243">
        <f t="shared" si="1"/>
        <v>0</v>
      </c>
      <c r="F39" s="244">
        <f t="shared" si="1"/>
        <v>0</v>
      </c>
    </row>
    <row r="40" spans="2:6" x14ac:dyDescent="0.2">
      <c r="B40" s="17" t="s">
        <v>130</v>
      </c>
      <c r="C40" s="18" t="s">
        <v>131</v>
      </c>
      <c r="D40" s="239">
        <f t="shared" si="1"/>
        <v>0</v>
      </c>
      <c r="E40" s="239">
        <f t="shared" si="1"/>
        <v>0</v>
      </c>
      <c r="F40" s="240">
        <f t="shared" si="1"/>
        <v>0</v>
      </c>
    </row>
    <row r="41" spans="2:6" ht="25.5" x14ac:dyDescent="0.2">
      <c r="B41" s="17" t="s">
        <v>132</v>
      </c>
      <c r="C41" s="18" t="s">
        <v>133</v>
      </c>
      <c r="D41" s="239">
        <f t="shared" si="1"/>
        <v>0</v>
      </c>
      <c r="E41" s="239">
        <f t="shared" si="1"/>
        <v>0</v>
      </c>
      <c r="F41" s="240">
        <f t="shared" si="1"/>
        <v>0</v>
      </c>
    </row>
    <row r="42" spans="2:6" ht="38.25" x14ac:dyDescent="0.2">
      <c r="B42" s="17" t="s">
        <v>134</v>
      </c>
      <c r="C42" s="18" t="s">
        <v>135</v>
      </c>
      <c r="D42" s="239"/>
      <c r="E42" s="239"/>
      <c r="F42" s="240"/>
    </row>
    <row r="43" spans="2:6" s="14" customFormat="1" ht="38.25" x14ac:dyDescent="0.2">
      <c r="B43" s="15" t="s">
        <v>136</v>
      </c>
      <c r="C43" s="16" t="s">
        <v>137</v>
      </c>
      <c r="D43" s="490">
        <f>D44+D49</f>
        <v>53000</v>
      </c>
      <c r="E43" s="490">
        <f>E44+E49</f>
        <v>53000</v>
      </c>
      <c r="F43" s="491">
        <f>F44+F49</f>
        <v>53000</v>
      </c>
    </row>
    <row r="44" spans="2:6" ht="76.5" x14ac:dyDescent="0.2">
      <c r="B44" s="17" t="s">
        <v>138</v>
      </c>
      <c r="C44" s="18" t="s">
        <v>139</v>
      </c>
      <c r="D44" s="454">
        <f>D45+D47</f>
        <v>53000</v>
      </c>
      <c r="E44" s="454">
        <f>E45+E47</f>
        <v>53000</v>
      </c>
      <c r="F44" s="453">
        <f>F45+F47</f>
        <v>53000</v>
      </c>
    </row>
    <row r="45" spans="2:6" ht="76.5" x14ac:dyDescent="0.2">
      <c r="B45" s="17" t="s">
        <v>140</v>
      </c>
      <c r="C45" s="18" t="s">
        <v>141</v>
      </c>
      <c r="D45" s="454">
        <f>D46</f>
        <v>28000</v>
      </c>
      <c r="E45" s="454">
        <f>E46</f>
        <v>28000</v>
      </c>
      <c r="F45" s="453">
        <f>F46</f>
        <v>28000</v>
      </c>
    </row>
    <row r="46" spans="2:6" ht="63.75" x14ac:dyDescent="0.2">
      <c r="B46" s="17" t="s">
        <v>142</v>
      </c>
      <c r="C46" s="18" t="s">
        <v>143</v>
      </c>
      <c r="D46" s="454">
        <v>28000</v>
      </c>
      <c r="E46" s="454">
        <v>28000</v>
      </c>
      <c r="F46" s="453">
        <v>28000</v>
      </c>
    </row>
    <row r="47" spans="2:6" ht="76.5" x14ac:dyDescent="0.2">
      <c r="B47" s="17" t="s">
        <v>144</v>
      </c>
      <c r="C47" s="18" t="s">
        <v>145</v>
      </c>
      <c r="D47" s="454">
        <f>D48</f>
        <v>25000</v>
      </c>
      <c r="E47" s="454">
        <f>E48</f>
        <v>25000</v>
      </c>
      <c r="F47" s="453">
        <f>F48</f>
        <v>25000</v>
      </c>
    </row>
    <row r="48" spans="2:6" ht="63.75" x14ac:dyDescent="0.2">
      <c r="B48" s="17" t="s">
        <v>146</v>
      </c>
      <c r="C48" s="18" t="s">
        <v>147</v>
      </c>
      <c r="D48" s="454">
        <v>25000</v>
      </c>
      <c r="E48" s="454">
        <v>25000</v>
      </c>
      <c r="F48" s="453">
        <v>25000</v>
      </c>
    </row>
    <row r="49" spans="2:6" ht="25.5" x14ac:dyDescent="0.2">
      <c r="B49" s="17" t="s">
        <v>148</v>
      </c>
      <c r="C49" s="18" t="s">
        <v>149</v>
      </c>
      <c r="D49" s="239">
        <f t="shared" ref="D49:F50" si="2">D50</f>
        <v>0</v>
      </c>
      <c r="E49" s="239">
        <f t="shared" si="2"/>
        <v>0</v>
      </c>
      <c r="F49" s="240">
        <f t="shared" si="2"/>
        <v>0</v>
      </c>
    </row>
    <row r="50" spans="2:6" ht="38.25" x14ac:dyDescent="0.2">
      <c r="B50" s="17" t="s">
        <v>150</v>
      </c>
      <c r="C50" s="18" t="s">
        <v>151</v>
      </c>
      <c r="D50" s="239">
        <f t="shared" si="2"/>
        <v>0</v>
      </c>
      <c r="E50" s="239">
        <f t="shared" si="2"/>
        <v>0</v>
      </c>
      <c r="F50" s="240">
        <f t="shared" si="2"/>
        <v>0</v>
      </c>
    </row>
    <row r="51" spans="2:6" ht="51" x14ac:dyDescent="0.2">
      <c r="B51" s="17" t="s">
        <v>152</v>
      </c>
      <c r="C51" s="18" t="s">
        <v>153</v>
      </c>
      <c r="D51" s="239"/>
      <c r="E51" s="239"/>
      <c r="F51" s="240"/>
    </row>
    <row r="52" spans="2:6" s="14" customFormat="1" ht="25.5" x14ac:dyDescent="0.2">
      <c r="B52" s="15" t="s">
        <v>154</v>
      </c>
      <c r="C52" s="16" t="s">
        <v>155</v>
      </c>
      <c r="D52" s="243">
        <f>D53</f>
        <v>0</v>
      </c>
      <c r="E52" s="243">
        <f>E53</f>
        <v>0</v>
      </c>
      <c r="F52" s="244">
        <f>F53</f>
        <v>0</v>
      </c>
    </row>
    <row r="53" spans="2:6" x14ac:dyDescent="0.2">
      <c r="B53" s="17" t="s">
        <v>156</v>
      </c>
      <c r="C53" s="18" t="s">
        <v>157</v>
      </c>
      <c r="D53" s="239">
        <f>D56+D54</f>
        <v>0</v>
      </c>
      <c r="E53" s="239">
        <f>E56+E54</f>
        <v>0</v>
      </c>
      <c r="F53" s="240">
        <f>F56+F54</f>
        <v>0</v>
      </c>
    </row>
    <row r="54" spans="2:6" ht="25.5" x14ac:dyDescent="0.2">
      <c r="B54" s="17" t="s">
        <v>158</v>
      </c>
      <c r="C54" s="18" t="s">
        <v>159</v>
      </c>
      <c r="D54" s="239">
        <f>D55</f>
        <v>0</v>
      </c>
      <c r="E54" s="239">
        <f>E55</f>
        <v>0</v>
      </c>
      <c r="F54" s="240">
        <f>F55</f>
        <v>0</v>
      </c>
    </row>
    <row r="55" spans="2:6" ht="38.25" x14ac:dyDescent="0.2">
      <c r="B55" s="17" t="s">
        <v>160</v>
      </c>
      <c r="C55" s="18" t="s">
        <v>161</v>
      </c>
      <c r="D55" s="239"/>
      <c r="E55" s="239"/>
      <c r="F55" s="240"/>
    </row>
    <row r="56" spans="2:6" x14ac:dyDescent="0.2">
      <c r="B56" s="17" t="s">
        <v>162</v>
      </c>
      <c r="C56" s="18" t="s">
        <v>163</v>
      </c>
      <c r="D56" s="239">
        <f>D57</f>
        <v>0</v>
      </c>
      <c r="E56" s="239">
        <f>E57</f>
        <v>0</v>
      </c>
      <c r="F56" s="240">
        <f>F57</f>
        <v>0</v>
      </c>
    </row>
    <row r="57" spans="2:6" ht="25.5" x14ac:dyDescent="0.2">
      <c r="B57" s="17" t="s">
        <v>164</v>
      </c>
      <c r="C57" s="18" t="s">
        <v>165</v>
      </c>
      <c r="D57" s="239"/>
      <c r="E57" s="239"/>
      <c r="F57" s="240"/>
    </row>
    <row r="58" spans="2:6" s="14" customFormat="1" ht="25.5" x14ac:dyDescent="0.2">
      <c r="B58" s="15" t="s">
        <v>166</v>
      </c>
      <c r="C58" s="16" t="s">
        <v>167</v>
      </c>
      <c r="D58" s="243">
        <f>D59+D62</f>
        <v>0</v>
      </c>
      <c r="E58" s="243">
        <f>E59+E62</f>
        <v>0</v>
      </c>
      <c r="F58" s="244">
        <f>F59+F62</f>
        <v>0</v>
      </c>
    </row>
    <row r="59" spans="2:6" ht="76.5" x14ac:dyDescent="0.2">
      <c r="B59" s="17" t="s">
        <v>168</v>
      </c>
      <c r="C59" s="18" t="s">
        <v>169</v>
      </c>
      <c r="D59" s="239">
        <f t="shared" ref="D59:F60" si="3">D60</f>
        <v>0</v>
      </c>
      <c r="E59" s="239">
        <f t="shared" si="3"/>
        <v>0</v>
      </c>
      <c r="F59" s="240">
        <f t="shared" si="3"/>
        <v>0</v>
      </c>
    </row>
    <row r="60" spans="2:6" ht="89.25" x14ac:dyDescent="0.2">
      <c r="B60" s="17" t="s">
        <v>170</v>
      </c>
      <c r="C60" s="18" t="s">
        <v>171</v>
      </c>
      <c r="D60" s="239">
        <f t="shared" si="3"/>
        <v>0</v>
      </c>
      <c r="E60" s="239">
        <f t="shared" si="3"/>
        <v>0</v>
      </c>
      <c r="F60" s="240">
        <f t="shared" si="3"/>
        <v>0</v>
      </c>
    </row>
    <row r="61" spans="2:6" ht="76.5" x14ac:dyDescent="0.2">
      <c r="B61" s="17" t="s">
        <v>172</v>
      </c>
      <c r="C61" s="18" t="s">
        <v>173</v>
      </c>
      <c r="D61" s="239"/>
      <c r="E61" s="239"/>
      <c r="F61" s="240"/>
    </row>
    <row r="62" spans="2:6" ht="25.5" x14ac:dyDescent="0.2">
      <c r="B62" s="17" t="s">
        <v>174</v>
      </c>
      <c r="C62" s="18" t="s">
        <v>175</v>
      </c>
      <c r="D62" s="239">
        <f t="shared" ref="D62:F63" si="4">D63</f>
        <v>0</v>
      </c>
      <c r="E62" s="239">
        <f t="shared" si="4"/>
        <v>0</v>
      </c>
      <c r="F62" s="240">
        <f t="shared" si="4"/>
        <v>0</v>
      </c>
    </row>
    <row r="63" spans="2:6" ht="51" x14ac:dyDescent="0.2">
      <c r="B63" s="17" t="s">
        <v>176</v>
      </c>
      <c r="C63" s="18" t="s">
        <v>177</v>
      </c>
      <c r="D63" s="239">
        <f t="shared" si="4"/>
        <v>0</v>
      </c>
      <c r="E63" s="239">
        <f t="shared" si="4"/>
        <v>0</v>
      </c>
      <c r="F63" s="240">
        <f t="shared" si="4"/>
        <v>0</v>
      </c>
    </row>
    <row r="64" spans="2:6" ht="51" x14ac:dyDescent="0.2">
      <c r="B64" s="17" t="s">
        <v>178</v>
      </c>
      <c r="C64" s="18" t="s">
        <v>179</v>
      </c>
      <c r="D64" s="239"/>
      <c r="E64" s="239"/>
      <c r="F64" s="240"/>
    </row>
    <row r="65" spans="2:6" x14ac:dyDescent="0.2">
      <c r="B65" s="19" t="s">
        <v>180</v>
      </c>
      <c r="C65" s="20" t="s">
        <v>181</v>
      </c>
      <c r="D65" s="239">
        <f t="shared" ref="D65:F66" si="5">D66</f>
        <v>0</v>
      </c>
      <c r="E65" s="239">
        <f t="shared" si="5"/>
        <v>0</v>
      </c>
      <c r="F65" s="240">
        <f t="shared" si="5"/>
        <v>0</v>
      </c>
    </row>
    <row r="66" spans="2:6" ht="38.25" x14ac:dyDescent="0.2">
      <c r="B66" s="21" t="s">
        <v>182</v>
      </c>
      <c r="C66" s="22" t="s">
        <v>183</v>
      </c>
      <c r="D66" s="239">
        <f t="shared" si="5"/>
        <v>0</v>
      </c>
      <c r="E66" s="239">
        <f t="shared" si="5"/>
        <v>0</v>
      </c>
      <c r="F66" s="240">
        <f t="shared" si="5"/>
        <v>0</v>
      </c>
    </row>
    <row r="67" spans="2:6" ht="38.25" x14ac:dyDescent="0.2">
      <c r="B67" s="23" t="s">
        <v>184</v>
      </c>
      <c r="C67" s="24" t="s">
        <v>185</v>
      </c>
      <c r="D67" s="239"/>
      <c r="E67" s="239"/>
      <c r="F67" s="240"/>
    </row>
    <row r="68" spans="2:6" s="14" customFormat="1" x14ac:dyDescent="0.2">
      <c r="B68" s="15" t="s">
        <v>186</v>
      </c>
      <c r="C68" s="16" t="s">
        <v>187</v>
      </c>
      <c r="D68" s="243">
        <f t="shared" ref="D68:F69" si="6">D69</f>
        <v>0</v>
      </c>
      <c r="E68" s="243">
        <f t="shared" si="6"/>
        <v>0</v>
      </c>
      <c r="F68" s="244">
        <f t="shared" si="6"/>
        <v>0</v>
      </c>
    </row>
    <row r="69" spans="2:6" ht="25.5" x14ac:dyDescent="0.2">
      <c r="B69" s="17" t="s">
        <v>188</v>
      </c>
      <c r="C69" s="18" t="s">
        <v>189</v>
      </c>
      <c r="D69" s="239">
        <f t="shared" si="6"/>
        <v>0</v>
      </c>
      <c r="E69" s="239">
        <f t="shared" si="6"/>
        <v>0</v>
      </c>
      <c r="F69" s="240">
        <f t="shared" si="6"/>
        <v>0</v>
      </c>
    </row>
    <row r="70" spans="2:6" ht="38.25" x14ac:dyDescent="0.2">
      <c r="B70" s="17" t="s">
        <v>190</v>
      </c>
      <c r="C70" s="18" t="s">
        <v>191</v>
      </c>
      <c r="D70" s="239"/>
      <c r="E70" s="239"/>
      <c r="F70" s="240"/>
    </row>
    <row r="71" spans="2:6" s="14" customFormat="1" x14ac:dyDescent="0.2">
      <c r="B71" s="15" t="s">
        <v>192</v>
      </c>
      <c r="C71" s="16" t="s">
        <v>78</v>
      </c>
      <c r="D71" s="243">
        <f>D72+D74+D76</f>
        <v>0</v>
      </c>
      <c r="E71" s="243">
        <f>E72+E74</f>
        <v>0</v>
      </c>
      <c r="F71" s="244">
        <f>F72+F74</f>
        <v>0</v>
      </c>
    </row>
    <row r="72" spans="2:6" x14ac:dyDescent="0.2">
      <c r="B72" s="17" t="s">
        <v>193</v>
      </c>
      <c r="C72" s="18" t="s">
        <v>194</v>
      </c>
      <c r="D72" s="239">
        <f>D73</f>
        <v>0</v>
      </c>
      <c r="E72" s="239">
        <f>E73</f>
        <v>0</v>
      </c>
      <c r="F72" s="240">
        <f>F73</f>
        <v>0</v>
      </c>
    </row>
    <row r="73" spans="2:6" ht="25.5" x14ac:dyDescent="0.2">
      <c r="B73" s="17" t="s">
        <v>195</v>
      </c>
      <c r="C73" s="18" t="s">
        <v>196</v>
      </c>
      <c r="D73" s="239"/>
      <c r="E73" s="239"/>
      <c r="F73" s="240"/>
    </row>
    <row r="74" spans="2:6" x14ac:dyDescent="0.2">
      <c r="B74" s="17" t="s">
        <v>197</v>
      </c>
      <c r="C74" s="18" t="s">
        <v>198</v>
      </c>
      <c r="D74" s="239">
        <f>D75</f>
        <v>0</v>
      </c>
      <c r="E74" s="239">
        <f>E75</f>
        <v>0</v>
      </c>
      <c r="F74" s="240">
        <f>F75</f>
        <v>0</v>
      </c>
    </row>
    <row r="75" spans="2:6" ht="25.5" x14ac:dyDescent="0.2">
      <c r="B75" s="17" t="s">
        <v>199</v>
      </c>
      <c r="C75" s="18" t="s">
        <v>200</v>
      </c>
      <c r="D75" s="239"/>
      <c r="E75" s="239"/>
      <c r="F75" s="240"/>
    </row>
    <row r="76" spans="2:6" ht="25.5" x14ac:dyDescent="0.2">
      <c r="B76" s="455" t="s">
        <v>402</v>
      </c>
      <c r="C76" s="458" t="s">
        <v>404</v>
      </c>
      <c r="D76" s="454">
        <f>D77</f>
        <v>0</v>
      </c>
      <c r="E76" s="239">
        <f>E77</f>
        <v>0</v>
      </c>
      <c r="F76" s="240">
        <f>F77</f>
        <v>0</v>
      </c>
    </row>
    <row r="77" spans="2:6" ht="38.25" x14ac:dyDescent="0.2">
      <c r="B77" s="455" t="s">
        <v>402</v>
      </c>
      <c r="C77" s="458" t="s">
        <v>403</v>
      </c>
      <c r="D77" s="454"/>
      <c r="E77" s="239"/>
      <c r="F77" s="240"/>
    </row>
    <row r="78" spans="2:6" s="14" customFormat="1" x14ac:dyDescent="0.2">
      <c r="B78" s="25" t="s">
        <v>201</v>
      </c>
      <c r="C78" s="26" t="s">
        <v>202</v>
      </c>
      <c r="D78" s="245">
        <f>D79+D120</f>
        <v>69152971.209999993</v>
      </c>
      <c r="E78" s="245">
        <f>E79+E120</f>
        <v>71483575.640000001</v>
      </c>
      <c r="F78" s="245">
        <f>F79+F120</f>
        <v>67489027.769999996</v>
      </c>
    </row>
    <row r="79" spans="2:6" s="14" customFormat="1" ht="38.25" x14ac:dyDescent="0.2">
      <c r="B79" s="15" t="s">
        <v>203</v>
      </c>
      <c r="C79" s="16" t="s">
        <v>204</v>
      </c>
      <c r="D79" s="490">
        <f>D80+D85+D90+D99+D104</f>
        <v>69152971.209999993</v>
      </c>
      <c r="E79" s="490">
        <f>E80+E85+E90+E99+E104</f>
        <v>71483575.640000001</v>
      </c>
      <c r="F79" s="490">
        <f>F80+F85+F90+F99+F104+F120</f>
        <v>67489027.769999996</v>
      </c>
    </row>
    <row r="80" spans="2:6" ht="13.5" x14ac:dyDescent="0.25">
      <c r="B80" s="238" t="s">
        <v>264</v>
      </c>
      <c r="C80" s="237" t="s">
        <v>405</v>
      </c>
      <c r="D80" s="247">
        <f>D81</f>
        <v>7392000</v>
      </c>
      <c r="E80" s="247">
        <f>E81+E85</f>
        <v>7096000</v>
      </c>
      <c r="F80" s="457">
        <f>F81+F85</f>
        <v>6947000</v>
      </c>
    </row>
    <row r="81" spans="2:6" x14ac:dyDescent="0.2">
      <c r="B81" s="17" t="s">
        <v>282</v>
      </c>
      <c r="C81" s="18" t="s">
        <v>206</v>
      </c>
      <c r="D81" s="454">
        <f>D82</f>
        <v>7392000</v>
      </c>
      <c r="E81" s="454">
        <f>E82</f>
        <v>7096000</v>
      </c>
      <c r="F81" s="453">
        <f>F82</f>
        <v>6947000</v>
      </c>
    </row>
    <row r="82" spans="2:6" ht="25.5" x14ac:dyDescent="0.2">
      <c r="B82" s="17" t="s">
        <v>283</v>
      </c>
      <c r="C82" s="18" t="s">
        <v>207</v>
      </c>
      <c r="D82" s="454">
        <f>D83+D84</f>
        <v>7392000</v>
      </c>
      <c r="E82" s="454">
        <f>E83+E84</f>
        <v>7096000</v>
      </c>
      <c r="F82" s="453">
        <f>F83+F84</f>
        <v>6947000</v>
      </c>
    </row>
    <row r="83" spans="2:6" ht="25.5" x14ac:dyDescent="0.2">
      <c r="B83" s="28" t="s">
        <v>284</v>
      </c>
      <c r="C83" s="29" t="s">
        <v>208</v>
      </c>
      <c r="D83" s="454">
        <v>7287000</v>
      </c>
      <c r="E83" s="454">
        <v>6982000</v>
      </c>
      <c r="F83" s="453">
        <v>6830000</v>
      </c>
    </row>
    <row r="84" spans="2:6" ht="25.5" x14ac:dyDescent="0.2">
      <c r="B84" s="28" t="s">
        <v>285</v>
      </c>
      <c r="C84" s="29" t="s">
        <v>209</v>
      </c>
      <c r="D84" s="454">
        <v>105000</v>
      </c>
      <c r="E84" s="454">
        <v>114000</v>
      </c>
      <c r="F84" s="453">
        <v>117000</v>
      </c>
    </row>
    <row r="85" spans="2:6" ht="15" customHeight="1" x14ac:dyDescent="0.25">
      <c r="B85" s="238" t="s">
        <v>406</v>
      </c>
      <c r="C85" s="237" t="s">
        <v>246</v>
      </c>
      <c r="D85" s="247">
        <f>D86+D88+D89+D87</f>
        <v>2980568.2199999997</v>
      </c>
      <c r="E85" s="247">
        <f>E87</f>
        <v>0</v>
      </c>
      <c r="F85" s="457">
        <f>F87</f>
        <v>0</v>
      </c>
    </row>
    <row r="86" spans="2:6" ht="25.5" x14ac:dyDescent="0.2">
      <c r="B86" s="455" t="s">
        <v>407</v>
      </c>
      <c r="C86" s="456" t="s">
        <v>408</v>
      </c>
      <c r="D86" s="454">
        <v>200000</v>
      </c>
      <c r="E86" s="239"/>
      <c r="F86" s="240"/>
    </row>
    <row r="87" spans="2:6" ht="63.75" x14ac:dyDescent="0.2">
      <c r="B87" s="455" t="s">
        <v>409</v>
      </c>
      <c r="C87" s="456" t="s">
        <v>410</v>
      </c>
      <c r="D87" s="543">
        <f>1978568.22+300000</f>
        <v>2278568.2199999997</v>
      </c>
      <c r="E87" s="239"/>
      <c r="F87" s="240"/>
    </row>
    <row r="88" spans="2:6" ht="38.25" x14ac:dyDescent="0.2">
      <c r="B88" s="455" t="s">
        <v>411</v>
      </c>
      <c r="C88" s="456" t="s">
        <v>412</v>
      </c>
      <c r="D88" s="454">
        <v>502000</v>
      </c>
      <c r="E88" s="239"/>
      <c r="F88" s="240"/>
    </row>
    <row r="89" spans="2:6" ht="63.75" x14ac:dyDescent="0.2">
      <c r="B89" s="459" t="s">
        <v>413</v>
      </c>
      <c r="C89" s="456" t="s">
        <v>414</v>
      </c>
      <c r="D89" s="239"/>
      <c r="E89" s="239"/>
      <c r="F89" s="240"/>
    </row>
    <row r="90" spans="2:6" ht="27" x14ac:dyDescent="0.25">
      <c r="B90" s="238" t="s">
        <v>274</v>
      </c>
      <c r="C90" s="237" t="s">
        <v>276</v>
      </c>
      <c r="D90" s="247">
        <f>D97+D91+D93</f>
        <v>57354000</v>
      </c>
      <c r="E90" s="247">
        <f>E97+E91+E93+E95</f>
        <v>63849300</v>
      </c>
      <c r="F90" s="247">
        <f>F97+F91+F93</f>
        <v>59985800</v>
      </c>
    </row>
    <row r="91" spans="2:6" ht="25.5" x14ac:dyDescent="0.2">
      <c r="B91" s="455" t="s">
        <v>275</v>
      </c>
      <c r="C91" s="456" t="s">
        <v>416</v>
      </c>
      <c r="D91" s="454">
        <f t="shared" ref="D91:F97" si="7">D92</f>
        <v>52377400</v>
      </c>
      <c r="E91" s="454">
        <f t="shared" si="7"/>
        <v>54397200</v>
      </c>
      <c r="F91" s="454">
        <f t="shared" si="7"/>
        <v>57000000</v>
      </c>
    </row>
    <row r="92" spans="2:6" s="542" customFormat="1" ht="38.25" x14ac:dyDescent="0.2">
      <c r="B92" s="455" t="s">
        <v>273</v>
      </c>
      <c r="C92" s="456" t="s">
        <v>306</v>
      </c>
      <c r="D92" s="523">
        <f>53000000-622600</f>
        <v>52377400</v>
      </c>
      <c r="E92" s="523">
        <f>55000000-602800</f>
        <v>54397200</v>
      </c>
      <c r="F92" s="551">
        <f>56487000+513000</f>
        <v>57000000</v>
      </c>
    </row>
    <row r="93" spans="2:6" ht="25.5" x14ac:dyDescent="0.2">
      <c r="B93" s="455" t="s">
        <v>307</v>
      </c>
      <c r="C93" s="456" t="s">
        <v>415</v>
      </c>
      <c r="D93" s="239">
        <f t="shared" si="7"/>
        <v>4976600</v>
      </c>
      <c r="E93" s="454">
        <f t="shared" si="7"/>
        <v>0</v>
      </c>
      <c r="F93" s="454">
        <f t="shared" si="7"/>
        <v>2985800</v>
      </c>
    </row>
    <row r="94" spans="2:6" ht="78.75" customHeight="1" x14ac:dyDescent="0.2">
      <c r="B94" s="455" t="s">
        <v>309</v>
      </c>
      <c r="C94" s="456" t="s">
        <v>310</v>
      </c>
      <c r="D94" s="543">
        <v>4976600</v>
      </c>
      <c r="E94" s="454"/>
      <c r="F94" s="453">
        <v>2985800</v>
      </c>
    </row>
    <row r="95" spans="2:6" ht="25.5" x14ac:dyDescent="0.2">
      <c r="B95" s="455" t="s">
        <v>417</v>
      </c>
      <c r="C95" s="456" t="s">
        <v>318</v>
      </c>
      <c r="D95" s="239">
        <f t="shared" si="7"/>
        <v>0</v>
      </c>
      <c r="E95" s="454">
        <f t="shared" si="7"/>
        <v>0</v>
      </c>
      <c r="F95" s="454">
        <f t="shared" si="7"/>
        <v>0</v>
      </c>
    </row>
    <row r="96" spans="2:6" ht="41.25" customHeight="1" x14ac:dyDescent="0.2">
      <c r="B96" s="455" t="s">
        <v>317</v>
      </c>
      <c r="C96" s="456" t="s">
        <v>418</v>
      </c>
      <c r="D96" s="239">
        <v>0</v>
      </c>
      <c r="E96" s="454">
        <v>0</v>
      </c>
      <c r="F96" s="453">
        <v>0</v>
      </c>
    </row>
    <row r="97" spans="2:6" ht="38.25" x14ac:dyDescent="0.2">
      <c r="B97" s="455" t="s">
        <v>260</v>
      </c>
      <c r="C97" s="557" t="s">
        <v>479</v>
      </c>
      <c r="D97" s="454">
        <f t="shared" si="7"/>
        <v>0</v>
      </c>
      <c r="E97" s="239">
        <f t="shared" si="7"/>
        <v>9452100</v>
      </c>
      <c r="F97" s="454">
        <f t="shared" si="7"/>
        <v>0</v>
      </c>
    </row>
    <row r="98" spans="2:6" ht="25.5" x14ac:dyDescent="0.2">
      <c r="B98" s="455" t="s">
        <v>260</v>
      </c>
      <c r="C98" s="557" t="s">
        <v>22</v>
      </c>
      <c r="D98" s="454"/>
      <c r="E98" s="543">
        <f>9452100</f>
        <v>9452100</v>
      </c>
      <c r="F98" s="544"/>
    </row>
    <row r="99" spans="2:6" ht="27" x14ac:dyDescent="0.25">
      <c r="B99" s="238" t="s">
        <v>265</v>
      </c>
      <c r="C99" s="237" t="s">
        <v>212</v>
      </c>
      <c r="D99" s="247">
        <f>D100+D102</f>
        <v>494402.99</v>
      </c>
      <c r="E99" s="247">
        <f>E100+E102</f>
        <v>538275.64</v>
      </c>
      <c r="F99" s="457">
        <f>F100+F102</f>
        <v>556227.77</v>
      </c>
    </row>
    <row r="100" spans="2:6" ht="25.5" x14ac:dyDescent="0.2">
      <c r="B100" s="17" t="s">
        <v>266</v>
      </c>
      <c r="C100" s="18" t="s">
        <v>213</v>
      </c>
      <c r="D100" s="454">
        <f>D101</f>
        <v>37300</v>
      </c>
      <c r="E100" s="454">
        <f>E101</f>
        <v>38300</v>
      </c>
      <c r="F100" s="453">
        <f>F101</f>
        <v>38300</v>
      </c>
    </row>
    <row r="101" spans="2:6" ht="38.25" x14ac:dyDescent="0.2">
      <c r="B101" s="17" t="s">
        <v>261</v>
      </c>
      <c r="C101" s="18" t="s">
        <v>214</v>
      </c>
      <c r="D101" s="454">
        <v>37300</v>
      </c>
      <c r="E101" s="454">
        <v>38300</v>
      </c>
      <c r="F101" s="453">
        <v>38300</v>
      </c>
    </row>
    <row r="102" spans="2:6" ht="38.25" x14ac:dyDescent="0.2">
      <c r="B102" s="17" t="s">
        <v>267</v>
      </c>
      <c r="C102" s="18" t="s">
        <v>215</v>
      </c>
      <c r="D102" s="454">
        <f>D103</f>
        <v>457102.99</v>
      </c>
      <c r="E102" s="454">
        <f>E103</f>
        <v>499975.64</v>
      </c>
      <c r="F102" s="453">
        <f>F103</f>
        <v>517927.77</v>
      </c>
    </row>
    <row r="103" spans="2:6" ht="38.25" x14ac:dyDescent="0.2">
      <c r="B103" s="17" t="s">
        <v>259</v>
      </c>
      <c r="C103" s="18" t="s">
        <v>216</v>
      </c>
      <c r="D103" s="454">
        <v>457102.99</v>
      </c>
      <c r="E103" s="454">
        <v>499975.64</v>
      </c>
      <c r="F103" s="453">
        <v>517927.77</v>
      </c>
    </row>
    <row r="104" spans="2:6" ht="13.5" x14ac:dyDescent="0.25">
      <c r="B104" s="238" t="s">
        <v>253</v>
      </c>
      <c r="C104" s="237" t="s">
        <v>254</v>
      </c>
      <c r="D104" s="247">
        <f>D107+D105+D106</f>
        <v>932000</v>
      </c>
      <c r="E104" s="247">
        <f>E107</f>
        <v>0</v>
      </c>
      <c r="F104" s="457">
        <f>F107</f>
        <v>0</v>
      </c>
    </row>
    <row r="105" spans="2:6" ht="38.25" x14ac:dyDescent="0.25">
      <c r="B105" s="521" t="s">
        <v>467</v>
      </c>
      <c r="C105" s="522" t="s">
        <v>468</v>
      </c>
      <c r="D105" s="523">
        <v>30000</v>
      </c>
      <c r="E105" s="519"/>
      <c r="F105" s="520"/>
    </row>
    <row r="106" spans="2:6" ht="38.25" x14ac:dyDescent="0.25">
      <c r="B106" s="521" t="s">
        <v>474</v>
      </c>
      <c r="C106" s="522" t="s">
        <v>475</v>
      </c>
      <c r="D106" s="543">
        <f>300000</f>
        <v>300000</v>
      </c>
      <c r="E106" s="519"/>
      <c r="F106" s="520"/>
    </row>
    <row r="107" spans="2:6" ht="65.25" customHeight="1" x14ac:dyDescent="0.2">
      <c r="B107" s="17" t="s">
        <v>278</v>
      </c>
      <c r="C107" s="18" t="s">
        <v>279</v>
      </c>
      <c r="D107" s="454">
        <v>602000</v>
      </c>
      <c r="E107" s="239"/>
      <c r="F107" s="240"/>
    </row>
    <row r="108" spans="2:6" hidden="1" x14ac:dyDescent="0.2">
      <c r="B108" s="30" t="s">
        <v>217</v>
      </c>
      <c r="C108" s="27" t="s">
        <v>218</v>
      </c>
      <c r="D108" s="246">
        <f>D109+D111</f>
        <v>0</v>
      </c>
      <c r="E108" s="246">
        <f>E109+E111</f>
        <v>0</v>
      </c>
      <c r="F108" s="246">
        <f>F109+F111</f>
        <v>0</v>
      </c>
    </row>
    <row r="109" spans="2:6" ht="51" hidden="1" x14ac:dyDescent="0.2">
      <c r="B109" s="17" t="s">
        <v>219</v>
      </c>
      <c r="C109" s="18" t="s">
        <v>220</v>
      </c>
      <c r="D109" s="239">
        <f>D110</f>
        <v>0</v>
      </c>
      <c r="E109" s="239">
        <f>E110</f>
        <v>0</v>
      </c>
      <c r="F109" s="240">
        <f>F110</f>
        <v>0</v>
      </c>
    </row>
    <row r="110" spans="2:6" ht="51" hidden="1" x14ac:dyDescent="0.2">
      <c r="B110" s="17" t="s">
        <v>221</v>
      </c>
      <c r="C110" s="18" t="s">
        <v>222</v>
      </c>
      <c r="D110" s="239"/>
      <c r="E110" s="239"/>
      <c r="F110" s="240"/>
    </row>
    <row r="111" spans="2:6" ht="25.5" hidden="1" x14ac:dyDescent="0.2">
      <c r="B111" s="17" t="s">
        <v>223</v>
      </c>
      <c r="C111" s="18" t="s">
        <v>224</v>
      </c>
      <c r="D111" s="239">
        <f>SUM(D112:D119)</f>
        <v>0</v>
      </c>
      <c r="E111" s="239">
        <f>SUM(E112:E119)</f>
        <v>0</v>
      </c>
      <c r="F111" s="239">
        <f>SUM(F112:F119)</f>
        <v>0</v>
      </c>
    </row>
    <row r="112" spans="2:6" ht="38.25" hidden="1" x14ac:dyDescent="0.2">
      <c r="B112" s="17" t="s">
        <v>225</v>
      </c>
      <c r="C112" s="18" t="s">
        <v>226</v>
      </c>
      <c r="D112" s="239"/>
      <c r="E112" s="239"/>
      <c r="F112" s="240"/>
    </row>
    <row r="113" spans="2:6" ht="63.75" hidden="1" x14ac:dyDescent="0.2">
      <c r="B113" s="17" t="s">
        <v>227</v>
      </c>
      <c r="C113" s="18" t="s">
        <v>228</v>
      </c>
      <c r="D113" s="239"/>
      <c r="E113" s="239"/>
      <c r="F113" s="240"/>
    </row>
    <row r="114" spans="2:6" ht="38.25" hidden="1" x14ac:dyDescent="0.2">
      <c r="B114" s="17" t="s">
        <v>229</v>
      </c>
      <c r="C114" s="18" t="s">
        <v>230</v>
      </c>
      <c r="D114" s="239"/>
      <c r="E114" s="239"/>
      <c r="F114" s="240"/>
    </row>
    <row r="115" spans="2:6" ht="51" hidden="1" x14ac:dyDescent="0.2">
      <c r="B115" s="17" t="s">
        <v>231</v>
      </c>
      <c r="C115" s="18" t="s">
        <v>232</v>
      </c>
      <c r="D115" s="239"/>
      <c r="E115" s="239"/>
      <c r="F115" s="240"/>
    </row>
    <row r="116" spans="2:6" ht="51" hidden="1" x14ac:dyDescent="0.2">
      <c r="B116" s="17" t="s">
        <v>233</v>
      </c>
      <c r="C116" s="18" t="s">
        <v>234</v>
      </c>
      <c r="D116" s="239"/>
      <c r="E116" s="239"/>
      <c r="F116" s="240"/>
    </row>
    <row r="117" spans="2:6" ht="76.5" hidden="1" x14ac:dyDescent="0.2">
      <c r="B117" s="17" t="s">
        <v>235</v>
      </c>
      <c r="C117" s="18" t="s">
        <v>236</v>
      </c>
      <c r="D117" s="239"/>
      <c r="E117" s="239"/>
      <c r="F117" s="240"/>
    </row>
    <row r="118" spans="2:6" ht="51" hidden="1" x14ac:dyDescent="0.2">
      <c r="B118" s="17" t="s">
        <v>237</v>
      </c>
      <c r="C118" s="18" t="s">
        <v>238</v>
      </c>
      <c r="D118" s="239"/>
      <c r="E118" s="239"/>
      <c r="F118" s="240"/>
    </row>
    <row r="119" spans="2:6" ht="51" hidden="1" x14ac:dyDescent="0.2">
      <c r="B119" s="17" t="s">
        <v>239</v>
      </c>
      <c r="C119" s="18" t="s">
        <v>240</v>
      </c>
      <c r="D119" s="239"/>
      <c r="E119" s="239"/>
      <c r="F119" s="240"/>
    </row>
    <row r="120" spans="2:6" s="14" customFormat="1" x14ac:dyDescent="0.2">
      <c r="B120" s="238" t="s">
        <v>241</v>
      </c>
      <c r="C120" s="460" t="s">
        <v>242</v>
      </c>
      <c r="D120" s="461">
        <f>D121</f>
        <v>0</v>
      </c>
      <c r="E120" s="461">
        <f>E121</f>
        <v>0</v>
      </c>
      <c r="F120" s="462">
        <f>F121</f>
        <v>0</v>
      </c>
    </row>
    <row r="121" spans="2:6" ht="25.5" x14ac:dyDescent="0.2">
      <c r="B121" s="30" t="s">
        <v>268</v>
      </c>
      <c r="C121" s="27" t="s">
        <v>243</v>
      </c>
      <c r="D121" s="239">
        <f>D122+D123</f>
        <v>0</v>
      </c>
      <c r="E121" s="239">
        <f>E122+E123</f>
        <v>0</v>
      </c>
      <c r="F121" s="240">
        <f>F122+F123</f>
        <v>0</v>
      </c>
    </row>
    <row r="122" spans="2:6" ht="63.75" x14ac:dyDescent="0.2">
      <c r="B122" s="17" t="s">
        <v>269</v>
      </c>
      <c r="C122" s="18" t="s">
        <v>244</v>
      </c>
      <c r="D122" s="239"/>
      <c r="E122" s="239"/>
      <c r="F122" s="240"/>
    </row>
    <row r="123" spans="2:6" ht="25.5" x14ac:dyDescent="0.2">
      <c r="B123" s="17" t="s">
        <v>263</v>
      </c>
      <c r="C123" s="18" t="s">
        <v>243</v>
      </c>
      <c r="D123" s="239"/>
      <c r="E123" s="239"/>
      <c r="F123" s="240"/>
    </row>
    <row r="124" spans="2:6" ht="13.5" thickBot="1" x14ac:dyDescent="0.25">
      <c r="B124" s="31"/>
      <c r="C124" s="32" t="s">
        <v>245</v>
      </c>
      <c r="D124" s="248">
        <f>D78+D12</f>
        <v>87139728.209999993</v>
      </c>
      <c r="E124" s="248">
        <f>E78+E12</f>
        <v>89929434.640000001</v>
      </c>
      <c r="F124" s="249">
        <f>F78+F12</f>
        <v>86958387.769999996</v>
      </c>
    </row>
  </sheetData>
  <mergeCells count="4">
    <mergeCell ref="E3:F3"/>
    <mergeCell ref="B7:F7"/>
    <mergeCell ref="B8:F8"/>
    <mergeCell ref="B9:F9"/>
  </mergeCells>
  <pageMargins left="0.15748031496062992" right="0.15748031496062992" top="0.15748031496062992" bottom="0.15748031496062992" header="0.1574803149606299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zoomScale="90" zoomScaleNormal="90" workbookViewId="0">
      <selection activeCell="F6" sqref="F6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7.28515625" customWidth="1"/>
    <col min="8" max="236" width="9.140625" customWidth="1"/>
  </cols>
  <sheetData>
    <row r="1" spans="1:7" x14ac:dyDescent="0.25">
      <c r="A1" s="148"/>
      <c r="B1" s="149"/>
      <c r="C1" s="149"/>
      <c r="D1" s="149"/>
      <c r="E1" s="149"/>
      <c r="F1" s="150"/>
      <c r="G1" s="80"/>
    </row>
    <row r="2" spans="1:7" x14ac:dyDescent="0.25">
      <c r="A2" s="148"/>
      <c r="B2" s="149"/>
      <c r="C2" s="149"/>
      <c r="D2" s="149"/>
      <c r="E2" s="80"/>
      <c r="F2" s="218" t="s">
        <v>339</v>
      </c>
      <c r="G2" s="80"/>
    </row>
    <row r="3" spans="1:7" x14ac:dyDescent="0.25">
      <c r="A3" s="148"/>
      <c r="B3" s="149"/>
      <c r="C3" s="149"/>
      <c r="D3" s="149"/>
      <c r="E3" s="80"/>
      <c r="F3" s="1" t="s">
        <v>466</v>
      </c>
      <c r="G3" s="1"/>
    </row>
    <row r="4" spans="1:7" x14ac:dyDescent="0.25">
      <c r="A4" s="148"/>
      <c r="B4" s="573"/>
      <c r="C4" s="574"/>
      <c r="D4" s="574"/>
      <c r="E4" s="574"/>
      <c r="F4" s="571" t="s">
        <v>247</v>
      </c>
      <c r="G4" s="571"/>
    </row>
    <row r="5" spans="1:7" x14ac:dyDescent="0.25">
      <c r="A5" s="148"/>
      <c r="B5" s="149"/>
      <c r="C5" s="149"/>
      <c r="D5" s="149"/>
      <c r="E5" s="80"/>
      <c r="F5" s="293" t="s">
        <v>484</v>
      </c>
      <c r="G5" s="80"/>
    </row>
    <row r="6" spans="1:7" x14ac:dyDescent="0.25">
      <c r="A6" s="148"/>
      <c r="B6" s="149"/>
      <c r="C6" s="149"/>
      <c r="D6" s="149"/>
      <c r="E6" s="149"/>
      <c r="F6" s="546" t="s">
        <v>472</v>
      </c>
      <c r="G6" s="81"/>
    </row>
    <row r="7" spans="1:7" x14ac:dyDescent="0.25">
      <c r="A7" s="153"/>
      <c r="B7" s="83"/>
      <c r="C7" s="83"/>
      <c r="D7" s="83"/>
      <c r="E7" s="83"/>
      <c r="F7" s="83"/>
      <c r="G7" s="83"/>
    </row>
    <row r="8" spans="1:7" ht="15.75" x14ac:dyDescent="0.25">
      <c r="A8" s="154" t="s">
        <v>398</v>
      </c>
      <c r="B8" s="82"/>
      <c r="C8" s="82"/>
      <c r="D8" s="82"/>
      <c r="E8" s="82"/>
      <c r="F8" s="82"/>
      <c r="G8" s="82"/>
    </row>
    <row r="9" spans="1:7" ht="15.75" x14ac:dyDescent="0.25">
      <c r="A9" s="129" t="s">
        <v>464</v>
      </c>
      <c r="B9" s="82"/>
      <c r="C9" s="82"/>
      <c r="D9" s="82"/>
      <c r="E9" s="82"/>
      <c r="F9" s="82"/>
      <c r="G9" s="82"/>
    </row>
    <row r="10" spans="1:7" ht="15.75" x14ac:dyDescent="0.25">
      <c r="A10" s="130" t="s">
        <v>454</v>
      </c>
      <c r="B10" s="156"/>
      <c r="C10" s="156"/>
      <c r="D10" s="83"/>
      <c r="E10" s="83"/>
      <c r="F10" s="83"/>
      <c r="G10" s="83"/>
    </row>
    <row r="11" spans="1:7" ht="15.75" x14ac:dyDescent="0.25">
      <c r="A11" s="155" t="s">
        <v>399</v>
      </c>
      <c r="B11" s="156"/>
      <c r="C11" s="156"/>
      <c r="D11" s="83"/>
      <c r="E11" s="83"/>
      <c r="F11" s="83"/>
      <c r="G11" s="83"/>
    </row>
    <row r="12" spans="1:7" ht="15.75" x14ac:dyDescent="0.25">
      <c r="A12" s="155"/>
      <c r="B12" s="156"/>
      <c r="C12" s="156"/>
      <c r="D12" s="83"/>
      <c r="E12" s="83"/>
      <c r="F12" s="83"/>
      <c r="G12" s="83"/>
    </row>
    <row r="13" spans="1:7" ht="15.75" thickBot="1" x14ac:dyDescent="0.3">
      <c r="A13" s="153"/>
      <c r="B13" s="157"/>
      <c r="C13" s="157"/>
      <c r="D13" s="157"/>
      <c r="E13" s="157"/>
      <c r="F13" s="159"/>
      <c r="G13" s="219" t="s">
        <v>71</v>
      </c>
    </row>
    <row r="14" spans="1:7" x14ac:dyDescent="0.25">
      <c r="A14" s="161"/>
      <c r="B14" s="253" t="s">
        <v>70</v>
      </c>
      <c r="C14" s="163" t="s">
        <v>68</v>
      </c>
      <c r="D14" s="163" t="s">
        <v>67</v>
      </c>
      <c r="E14" s="88" t="s">
        <v>344</v>
      </c>
      <c r="F14" s="292" t="s">
        <v>438</v>
      </c>
      <c r="G14" s="126" t="s">
        <v>447</v>
      </c>
    </row>
    <row r="15" spans="1:7" ht="15.75" x14ac:dyDescent="0.25">
      <c r="A15" s="164"/>
      <c r="B15" s="220" t="s">
        <v>64</v>
      </c>
      <c r="C15" s="168">
        <v>1</v>
      </c>
      <c r="D15" s="221" t="s">
        <v>1</v>
      </c>
      <c r="E15" s="170">
        <f>E16+E17+E18+E20+E19</f>
        <v>14236544.85</v>
      </c>
      <c r="F15" s="170">
        <f>F16+F17+F18+F20</f>
        <v>13267771.09</v>
      </c>
      <c r="G15" s="171">
        <f>G16+G17+G18+G20</f>
        <v>12338752.379999999</v>
      </c>
    </row>
    <row r="16" spans="1:7" ht="49.5" customHeight="1" x14ac:dyDescent="0.25">
      <c r="A16" s="164"/>
      <c r="B16" s="222" t="s">
        <v>63</v>
      </c>
      <c r="C16" s="176">
        <v>1</v>
      </c>
      <c r="D16" s="223">
        <v>2</v>
      </c>
      <c r="E16" s="178">
        <v>1552297.62</v>
      </c>
      <c r="F16" s="178">
        <v>1552297.62</v>
      </c>
      <c r="G16" s="179">
        <v>1552297.62</v>
      </c>
    </row>
    <row r="17" spans="1:7" ht="68.25" customHeight="1" x14ac:dyDescent="0.25">
      <c r="A17" s="164"/>
      <c r="B17" s="222" t="s">
        <v>61</v>
      </c>
      <c r="C17" s="176">
        <v>1</v>
      </c>
      <c r="D17" s="223">
        <v>4</v>
      </c>
      <c r="E17" s="535">
        <v>4622102.59</v>
      </c>
      <c r="F17" s="178">
        <f>4404934.59+8000+27500+165000</f>
        <v>4605434.59</v>
      </c>
      <c r="G17" s="179">
        <f>4404934.59+8000+27500+165000-46551.71</f>
        <v>4558882.88</v>
      </c>
    </row>
    <row r="18" spans="1:7" ht="54" customHeight="1" x14ac:dyDescent="0.25">
      <c r="A18" s="164"/>
      <c r="B18" s="222" t="s">
        <v>255</v>
      </c>
      <c r="C18" s="176">
        <v>1</v>
      </c>
      <c r="D18" s="223">
        <v>6</v>
      </c>
      <c r="E18" s="178">
        <v>57209</v>
      </c>
      <c r="F18" s="178">
        <v>57209</v>
      </c>
      <c r="G18" s="179">
        <v>57209</v>
      </c>
    </row>
    <row r="19" spans="1:7" ht="32.25" customHeight="1" x14ac:dyDescent="0.25">
      <c r="A19" s="164"/>
      <c r="B19" s="222" t="s">
        <v>450</v>
      </c>
      <c r="C19" s="176">
        <v>1</v>
      </c>
      <c r="D19" s="223">
        <v>7</v>
      </c>
      <c r="E19" s="178">
        <v>163090</v>
      </c>
      <c r="F19" s="178">
        <v>0</v>
      </c>
      <c r="G19" s="179">
        <v>0</v>
      </c>
    </row>
    <row r="20" spans="1:7" ht="15.75" customHeight="1" x14ac:dyDescent="0.25">
      <c r="A20" s="164"/>
      <c r="B20" s="224" t="s">
        <v>59</v>
      </c>
      <c r="C20" s="185">
        <v>1</v>
      </c>
      <c r="D20" s="225">
        <v>13</v>
      </c>
      <c r="E20" s="536">
        <v>7841845.6399999997</v>
      </c>
      <c r="F20" s="187">
        <v>7052829.8799999999</v>
      </c>
      <c r="G20" s="188">
        <f>6970362.88-800000</f>
        <v>6170362.8799999999</v>
      </c>
    </row>
    <row r="21" spans="1:7" ht="15.75" x14ac:dyDescent="0.25">
      <c r="A21" s="164"/>
      <c r="B21" s="226" t="s">
        <v>52</v>
      </c>
      <c r="C21" s="193">
        <v>2</v>
      </c>
      <c r="D21" s="227" t="s">
        <v>1</v>
      </c>
      <c r="E21" s="195">
        <f>E22</f>
        <v>457102.99</v>
      </c>
      <c r="F21" s="195">
        <f>F22</f>
        <v>499975.64</v>
      </c>
      <c r="G21" s="196">
        <f>G22</f>
        <v>517927.77</v>
      </c>
    </row>
    <row r="22" spans="1:7" ht="15.75" x14ac:dyDescent="0.25">
      <c r="A22" s="164"/>
      <c r="B22" s="224" t="s">
        <v>51</v>
      </c>
      <c r="C22" s="185">
        <v>2</v>
      </c>
      <c r="D22" s="225">
        <v>3</v>
      </c>
      <c r="E22" s="187">
        <v>457102.99</v>
      </c>
      <c r="F22" s="187">
        <v>499975.64</v>
      </c>
      <c r="G22" s="188">
        <v>517927.77</v>
      </c>
    </row>
    <row r="23" spans="1:7" ht="36.75" customHeight="1" x14ac:dyDescent="0.25">
      <c r="A23" s="164"/>
      <c r="B23" s="226" t="s">
        <v>45</v>
      </c>
      <c r="C23" s="193">
        <v>3</v>
      </c>
      <c r="D23" s="227" t="s">
        <v>1</v>
      </c>
      <c r="E23" s="195">
        <f>E24+E25</f>
        <v>486425</v>
      </c>
      <c r="F23" s="195">
        <f>F24+F25</f>
        <v>473300</v>
      </c>
      <c r="G23" s="196">
        <f>G24+G25</f>
        <v>451350</v>
      </c>
    </row>
    <row r="24" spans="1:7" ht="15.75" x14ac:dyDescent="0.25">
      <c r="A24" s="164"/>
      <c r="B24" s="222" t="s">
        <v>44</v>
      </c>
      <c r="C24" s="176">
        <v>3</v>
      </c>
      <c r="D24" s="223">
        <v>4</v>
      </c>
      <c r="E24" s="178">
        <v>37300</v>
      </c>
      <c r="F24" s="178">
        <v>38300</v>
      </c>
      <c r="G24" s="179">
        <v>38300</v>
      </c>
    </row>
    <row r="25" spans="1:7" ht="47.25" x14ac:dyDescent="0.25">
      <c r="A25" s="164"/>
      <c r="B25" s="224" t="s">
        <v>286</v>
      </c>
      <c r="C25" s="185">
        <v>3</v>
      </c>
      <c r="D25" s="225">
        <v>10</v>
      </c>
      <c r="E25" s="187">
        <f>370000+79125</f>
        <v>449125</v>
      </c>
      <c r="F25" s="187">
        <v>435000</v>
      </c>
      <c r="G25" s="188">
        <v>413050</v>
      </c>
    </row>
    <row r="26" spans="1:7" ht="15.75" x14ac:dyDescent="0.25">
      <c r="A26" s="164"/>
      <c r="B26" s="226" t="s">
        <v>40</v>
      </c>
      <c r="C26" s="193">
        <v>4</v>
      </c>
      <c r="D26" s="227" t="s">
        <v>1</v>
      </c>
      <c r="E26" s="195">
        <f>E27+E28</f>
        <v>8769004.1400000006</v>
      </c>
      <c r="F26" s="195">
        <f>F27+F28</f>
        <v>2985721.62</v>
      </c>
      <c r="G26" s="196">
        <f>G27+G28</f>
        <v>6896734</v>
      </c>
    </row>
    <row r="27" spans="1:7" ht="15.75" x14ac:dyDescent="0.25">
      <c r="A27" s="164"/>
      <c r="B27" s="222" t="s">
        <v>39</v>
      </c>
      <c r="C27" s="176">
        <v>4</v>
      </c>
      <c r="D27" s="223">
        <v>9</v>
      </c>
      <c r="E27" s="535">
        <v>8538738.9900000002</v>
      </c>
      <c r="F27" s="178">
        <v>2836859</v>
      </c>
      <c r="G27" s="179">
        <v>6836734</v>
      </c>
    </row>
    <row r="28" spans="1:7" ht="31.5" x14ac:dyDescent="0.25">
      <c r="A28" s="164"/>
      <c r="B28" s="224" t="s">
        <v>35</v>
      </c>
      <c r="C28" s="185">
        <v>4</v>
      </c>
      <c r="D28" s="225">
        <v>12</v>
      </c>
      <c r="E28" s="536">
        <v>230265.15</v>
      </c>
      <c r="F28" s="536">
        <v>148862.62</v>
      </c>
      <c r="G28" s="188">
        <v>60000</v>
      </c>
    </row>
    <row r="29" spans="1:7" ht="31.5" x14ac:dyDescent="0.25">
      <c r="A29" s="164"/>
      <c r="B29" s="226" t="s">
        <v>34</v>
      </c>
      <c r="C29" s="193">
        <v>5</v>
      </c>
      <c r="D29" s="227" t="s">
        <v>1</v>
      </c>
      <c r="E29" s="195">
        <f>E30+E31+E32</f>
        <v>58166074.939999998</v>
      </c>
      <c r="F29" s="195">
        <f>F30+F31+F32</f>
        <v>66347150</v>
      </c>
      <c r="G29" s="196">
        <f>G30+G31+G32</f>
        <v>60059687</v>
      </c>
    </row>
    <row r="30" spans="1:7" ht="15.75" x14ac:dyDescent="0.25">
      <c r="A30" s="164"/>
      <c r="B30" s="222" t="s">
        <v>33</v>
      </c>
      <c r="C30" s="176">
        <v>5</v>
      </c>
      <c r="D30" s="223">
        <v>1</v>
      </c>
      <c r="E30" s="535">
        <v>55480037.060000002</v>
      </c>
      <c r="F30" s="178">
        <f>55604650-602800+510450</f>
        <v>55512300</v>
      </c>
      <c r="G30" s="179">
        <f>57062470+513000+872030</f>
        <v>58447500</v>
      </c>
    </row>
    <row r="31" spans="1:7" ht="15.75" x14ac:dyDescent="0.25">
      <c r="A31" s="164"/>
      <c r="B31" s="222" t="s">
        <v>28</v>
      </c>
      <c r="C31" s="176">
        <v>5</v>
      </c>
      <c r="D31" s="223">
        <v>2</v>
      </c>
      <c r="E31" s="535">
        <v>1091942.8</v>
      </c>
      <c r="F31" s="535">
        <v>10834850</v>
      </c>
      <c r="G31" s="537">
        <v>1099187</v>
      </c>
    </row>
    <row r="32" spans="1:7" ht="15.75" x14ac:dyDescent="0.25">
      <c r="A32" s="164"/>
      <c r="B32" s="224" t="s">
        <v>25</v>
      </c>
      <c r="C32" s="185">
        <v>5</v>
      </c>
      <c r="D32" s="225">
        <v>3</v>
      </c>
      <c r="E32" s="536">
        <v>1594095.08</v>
      </c>
      <c r="F32" s="536">
        <v>0</v>
      </c>
      <c r="G32" s="538">
        <v>513000</v>
      </c>
    </row>
    <row r="33" spans="1:7" ht="15.75" x14ac:dyDescent="0.25">
      <c r="A33" s="164"/>
      <c r="B33" s="226" t="s">
        <v>18</v>
      </c>
      <c r="C33" s="193">
        <v>8</v>
      </c>
      <c r="D33" s="227" t="s">
        <v>1</v>
      </c>
      <c r="E33" s="195">
        <f>E34</f>
        <v>5999638</v>
      </c>
      <c r="F33" s="195">
        <f>F34</f>
        <v>5007100</v>
      </c>
      <c r="G33" s="196">
        <f>G34</f>
        <v>4709552.62</v>
      </c>
    </row>
    <row r="34" spans="1:7" ht="15.75" x14ac:dyDescent="0.25">
      <c r="A34" s="164"/>
      <c r="B34" s="224" t="s">
        <v>17</v>
      </c>
      <c r="C34" s="185">
        <v>8</v>
      </c>
      <c r="D34" s="225">
        <v>1</v>
      </c>
      <c r="E34" s="536">
        <v>5999638</v>
      </c>
      <c r="F34" s="187">
        <v>5007100</v>
      </c>
      <c r="G34" s="188">
        <v>4709552.62</v>
      </c>
    </row>
    <row r="35" spans="1:7" ht="15.75" x14ac:dyDescent="0.25">
      <c r="A35" s="164"/>
      <c r="B35" s="226" t="s">
        <v>11</v>
      </c>
      <c r="C35" s="193">
        <v>10</v>
      </c>
      <c r="D35" s="227" t="s">
        <v>1</v>
      </c>
      <c r="E35" s="195">
        <f>E36</f>
        <v>535826</v>
      </c>
      <c r="F35" s="195">
        <f>F36</f>
        <v>559416</v>
      </c>
      <c r="G35" s="196">
        <f>G36</f>
        <v>559416</v>
      </c>
    </row>
    <row r="36" spans="1:7" ht="15.75" x14ac:dyDescent="0.25">
      <c r="A36" s="164"/>
      <c r="B36" s="224" t="s">
        <v>10</v>
      </c>
      <c r="C36" s="185">
        <v>10</v>
      </c>
      <c r="D36" s="225">
        <v>1</v>
      </c>
      <c r="E36" s="187">
        <v>535826</v>
      </c>
      <c r="F36" s="187">
        <v>559416</v>
      </c>
      <c r="G36" s="188">
        <v>559416</v>
      </c>
    </row>
    <row r="37" spans="1:7" ht="15.75" x14ac:dyDescent="0.25">
      <c r="A37" s="164"/>
      <c r="B37" s="226" t="s">
        <v>249</v>
      </c>
      <c r="C37" s="193">
        <v>11</v>
      </c>
      <c r="D37" s="227" t="s">
        <v>1</v>
      </c>
      <c r="E37" s="195">
        <f>E38</f>
        <v>80000</v>
      </c>
      <c r="F37" s="195">
        <f>F38</f>
        <v>150000.29</v>
      </c>
      <c r="G37" s="196">
        <f>G38</f>
        <v>104150</v>
      </c>
    </row>
    <row r="38" spans="1:7" ht="15.75" x14ac:dyDescent="0.25">
      <c r="A38" s="164"/>
      <c r="B38" s="224" t="s">
        <v>389</v>
      </c>
      <c r="C38" s="185">
        <v>11</v>
      </c>
      <c r="D38" s="225">
        <v>1</v>
      </c>
      <c r="E38" s="187">
        <f>50000+30000</f>
        <v>80000</v>
      </c>
      <c r="F38" s="187">
        <v>150000.29</v>
      </c>
      <c r="G38" s="188">
        <v>104150</v>
      </c>
    </row>
    <row r="39" spans="1:7" ht="16.5" thickBot="1" x14ac:dyDescent="0.3">
      <c r="A39" s="164"/>
      <c r="B39" s="226" t="s">
        <v>2</v>
      </c>
      <c r="C39" s="193"/>
      <c r="D39" s="227" t="s">
        <v>1</v>
      </c>
      <c r="E39" s="195">
        <v>0</v>
      </c>
      <c r="F39" s="195">
        <v>639000</v>
      </c>
      <c r="G39" s="196">
        <v>1320818</v>
      </c>
    </row>
    <row r="40" spans="1:7" ht="15.75" thickBot="1" x14ac:dyDescent="0.3">
      <c r="A40" s="213"/>
      <c r="B40" s="228" t="s">
        <v>0</v>
      </c>
      <c r="C40" s="229"/>
      <c r="D40" s="229"/>
      <c r="E40" s="230">
        <f>E15+E21+E23+E26+E29+E33+E35+E37</f>
        <v>88730615.920000002</v>
      </c>
      <c r="F40" s="230">
        <f>F15+F21+F23+F26+F29+F33+F35+F37+F39</f>
        <v>89929434.640000001</v>
      </c>
      <c r="G40" s="230">
        <f>G15+G21+G23+G26+G29+G33+G35+G37+G39</f>
        <v>86958387.770000011</v>
      </c>
    </row>
    <row r="41" spans="1:7" x14ac:dyDescent="0.25">
      <c r="A41" s="213"/>
      <c r="B41" s="213"/>
      <c r="C41" s="213"/>
      <c r="D41" s="81"/>
      <c r="E41" s="80"/>
      <c r="F41" s="213"/>
      <c r="G41" s="81"/>
    </row>
  </sheetData>
  <mergeCells count="2">
    <mergeCell ref="B4:E4"/>
    <mergeCell ref="F4:G4"/>
  </mergeCells>
  <pageMargins left="0.7" right="0.7" top="0.75" bottom="0.75" header="0.3" footer="0.3"/>
  <pageSetup paperSize="9" scale="77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04"/>
  <sheetViews>
    <sheetView showGridLines="0" zoomScale="90" zoomScaleNormal="90" zoomScaleSheetLayoutView="80" workbookViewId="0">
      <selection activeCell="J6" sqref="J6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7109375" customWidth="1"/>
    <col min="10" max="10" width="7.7109375" customWidth="1"/>
    <col min="11" max="11" width="16.42578125" customWidth="1"/>
    <col min="12" max="12" width="15.42578125" customWidth="1"/>
    <col min="13" max="13" width="17" customWidth="1"/>
    <col min="14" max="14" width="1.140625" customWidth="1"/>
    <col min="15" max="15" width="9.140625" customWidth="1"/>
    <col min="16" max="16" width="17.85546875" customWidth="1"/>
    <col min="17" max="243" width="9.140625" customWidth="1"/>
  </cols>
  <sheetData>
    <row r="1" spans="1:16" ht="12.75" customHeight="1" x14ac:dyDescent="0.25">
      <c r="A1" s="127"/>
      <c r="B1" s="84"/>
      <c r="C1" s="84"/>
      <c r="D1" s="84"/>
      <c r="E1" s="84"/>
      <c r="F1" s="84"/>
      <c r="G1" s="84"/>
      <c r="H1" s="84"/>
      <c r="I1" s="84"/>
      <c r="J1" s="84"/>
      <c r="K1" s="84"/>
      <c r="L1" s="121"/>
      <c r="M1" s="80"/>
      <c r="N1" s="80"/>
    </row>
    <row r="2" spans="1:16" ht="12.75" customHeight="1" x14ac:dyDescent="0.25">
      <c r="A2" s="127"/>
      <c r="B2" s="84"/>
      <c r="C2" s="84"/>
      <c r="D2" s="84"/>
      <c r="E2" s="84"/>
      <c r="F2" s="84"/>
      <c r="G2" s="84"/>
      <c r="H2" s="84"/>
      <c r="I2" s="84"/>
      <c r="J2" s="111" t="s">
        <v>340</v>
      </c>
      <c r="K2" s="80"/>
      <c r="L2" s="121"/>
      <c r="M2" s="80"/>
      <c r="N2" s="80"/>
    </row>
    <row r="3" spans="1:16" ht="12.75" customHeight="1" x14ac:dyDescent="0.25">
      <c r="A3" s="127"/>
      <c r="B3" s="84"/>
      <c r="C3" s="84"/>
      <c r="D3" s="84"/>
      <c r="E3" s="84"/>
      <c r="F3" s="84"/>
      <c r="G3" s="84"/>
      <c r="H3" s="84"/>
      <c r="I3" s="84"/>
      <c r="J3" s="1" t="s">
        <v>466</v>
      </c>
      <c r="K3" s="1"/>
      <c r="L3" s="121"/>
      <c r="M3" s="80"/>
      <c r="N3" s="80"/>
    </row>
    <row r="4" spans="1:16" ht="12.75" customHeight="1" x14ac:dyDescent="0.25">
      <c r="A4" s="127"/>
      <c r="B4" s="121"/>
      <c r="C4" s="84"/>
      <c r="D4" s="84"/>
      <c r="E4" s="84"/>
      <c r="F4" s="84"/>
      <c r="G4" s="84"/>
      <c r="H4" s="84"/>
      <c r="I4" s="84"/>
      <c r="J4" s="571" t="s">
        <v>247</v>
      </c>
      <c r="K4" s="571"/>
      <c r="L4" s="572"/>
      <c r="M4" s="81"/>
      <c r="N4" s="80"/>
    </row>
    <row r="5" spans="1:16" ht="15" customHeight="1" x14ac:dyDescent="0.25">
      <c r="A5" s="127"/>
      <c r="B5" s="84"/>
      <c r="C5" s="84"/>
      <c r="D5" s="84"/>
      <c r="E5" s="84"/>
      <c r="F5" s="84"/>
      <c r="G5" s="84"/>
      <c r="H5" s="84"/>
      <c r="I5" s="84"/>
      <c r="J5" s="111" t="s">
        <v>485</v>
      </c>
      <c r="K5" s="80"/>
      <c r="L5" s="121"/>
      <c r="M5" s="80"/>
      <c r="N5" s="80"/>
    </row>
    <row r="6" spans="1:16" ht="12.75" customHeight="1" x14ac:dyDescent="0.25">
      <c r="A6" s="127"/>
      <c r="B6" s="84"/>
      <c r="C6" s="84"/>
      <c r="D6" s="84"/>
      <c r="E6" s="84"/>
      <c r="F6" s="84"/>
      <c r="G6" s="84"/>
      <c r="H6" s="84"/>
      <c r="I6" s="84"/>
      <c r="J6" s="84" t="s">
        <v>472</v>
      </c>
      <c r="K6" s="84"/>
      <c r="L6" s="121"/>
      <c r="M6" s="81"/>
      <c r="N6" s="80"/>
    </row>
    <row r="7" spans="1:16" ht="27" customHeight="1" x14ac:dyDescent="0.25">
      <c r="A7" s="128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0"/>
    </row>
    <row r="8" spans="1:16" ht="12.75" customHeight="1" x14ac:dyDescent="0.25">
      <c r="A8" s="129" t="s">
        <v>72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0"/>
    </row>
    <row r="9" spans="1:16" ht="27.75" customHeight="1" x14ac:dyDescent="0.25">
      <c r="A9" s="129" t="s">
        <v>446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0"/>
    </row>
    <row r="10" spans="1:16" ht="12.75" customHeight="1" x14ac:dyDescent="0.25">
      <c r="A10" s="130"/>
      <c r="B10" s="85"/>
      <c r="C10" s="85"/>
      <c r="D10" s="85"/>
      <c r="E10" s="83"/>
      <c r="F10" s="83"/>
      <c r="G10" s="83"/>
      <c r="H10" s="83"/>
      <c r="I10" s="83"/>
      <c r="J10" s="83"/>
      <c r="K10" s="83"/>
      <c r="L10" s="83"/>
      <c r="M10" s="83"/>
      <c r="N10" s="80"/>
    </row>
    <row r="11" spans="1:16" ht="12.75" customHeight="1" thickBot="1" x14ac:dyDescent="0.3">
      <c r="A11" s="128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122"/>
      <c r="M11" s="131" t="s">
        <v>71</v>
      </c>
      <c r="N11" s="80"/>
    </row>
    <row r="12" spans="1:16" ht="45.75" customHeight="1" x14ac:dyDescent="0.25">
      <c r="A12" s="132"/>
      <c r="B12" s="98" t="s">
        <v>70</v>
      </c>
      <c r="C12" s="112" t="s">
        <v>69</v>
      </c>
      <c r="D12" s="88" t="s">
        <v>68</v>
      </c>
      <c r="E12" s="88" t="s">
        <v>67</v>
      </c>
      <c r="F12" s="570" t="s">
        <v>66</v>
      </c>
      <c r="G12" s="570"/>
      <c r="H12" s="570"/>
      <c r="I12" s="570"/>
      <c r="J12" s="112" t="s">
        <v>65</v>
      </c>
      <c r="K12" s="88" t="s">
        <v>344</v>
      </c>
      <c r="L12" s="98" t="s">
        <v>438</v>
      </c>
      <c r="M12" s="126" t="s">
        <v>447</v>
      </c>
      <c r="N12" s="81"/>
    </row>
    <row r="13" spans="1:16" ht="52.5" customHeight="1" x14ac:dyDescent="0.25">
      <c r="A13" s="133"/>
      <c r="B13" s="134" t="s">
        <v>250</v>
      </c>
      <c r="C13" s="135">
        <v>616</v>
      </c>
      <c r="D13" s="89" t="s">
        <v>1</v>
      </c>
      <c r="E13" s="93" t="s">
        <v>1</v>
      </c>
      <c r="F13" s="99" t="s">
        <v>1</v>
      </c>
      <c r="G13" s="103" t="s">
        <v>1</v>
      </c>
      <c r="H13" s="99" t="s">
        <v>1</v>
      </c>
      <c r="I13" s="107" t="s">
        <v>1</v>
      </c>
      <c r="J13" s="113" t="s">
        <v>1</v>
      </c>
      <c r="K13" s="117">
        <f>K168</f>
        <v>88730615.920000002</v>
      </c>
      <c r="L13" s="117">
        <f t="shared" ref="L13:M13" si="0">L168</f>
        <v>89929434.640000001</v>
      </c>
      <c r="M13" s="251">
        <f t="shared" si="0"/>
        <v>86958387.770000011</v>
      </c>
      <c r="N13" s="81"/>
    </row>
    <row r="14" spans="1:16" ht="27.75" customHeight="1" x14ac:dyDescent="0.25">
      <c r="A14" s="133"/>
      <c r="B14" s="304" t="s">
        <v>64</v>
      </c>
      <c r="C14" s="305">
        <v>616</v>
      </c>
      <c r="D14" s="306">
        <v>1</v>
      </c>
      <c r="E14" s="307" t="s">
        <v>1</v>
      </c>
      <c r="F14" s="308" t="s">
        <v>1</v>
      </c>
      <c r="G14" s="309" t="s">
        <v>1</v>
      </c>
      <c r="H14" s="308" t="s">
        <v>1</v>
      </c>
      <c r="I14" s="310" t="s">
        <v>1</v>
      </c>
      <c r="J14" s="311" t="s">
        <v>1</v>
      </c>
      <c r="K14" s="312">
        <f>K15+K21+K39+K48+K45</f>
        <v>14236544.85</v>
      </c>
      <c r="L14" s="312">
        <f>L15+L21+L39+L48</f>
        <v>13267771.09</v>
      </c>
      <c r="M14" s="313">
        <f>M15+M21+M39+M48</f>
        <v>12338752.379999999</v>
      </c>
      <c r="N14" s="81"/>
    </row>
    <row r="15" spans="1:16" ht="51.75" customHeight="1" x14ac:dyDescent="0.25">
      <c r="A15" s="133"/>
      <c r="B15" s="464" t="s">
        <v>63</v>
      </c>
      <c r="C15" s="465">
        <v>616</v>
      </c>
      <c r="D15" s="466">
        <v>1</v>
      </c>
      <c r="E15" s="467">
        <v>2</v>
      </c>
      <c r="F15" s="468" t="s">
        <v>1</v>
      </c>
      <c r="G15" s="469" t="s">
        <v>1</v>
      </c>
      <c r="H15" s="468" t="s">
        <v>1</v>
      </c>
      <c r="I15" s="470" t="s">
        <v>1</v>
      </c>
      <c r="J15" s="471" t="s">
        <v>1</v>
      </c>
      <c r="K15" s="472">
        <f t="shared" ref="K15:M19" si="1">K16</f>
        <v>1552297.62</v>
      </c>
      <c r="L15" s="472">
        <f t="shared" si="1"/>
        <v>1552297.62</v>
      </c>
      <c r="M15" s="473">
        <f t="shared" si="1"/>
        <v>1552297.62</v>
      </c>
      <c r="N15" s="81"/>
    </row>
    <row r="16" spans="1:16" ht="83.25" customHeight="1" x14ac:dyDescent="0.25">
      <c r="A16" s="133"/>
      <c r="B16" s="138" t="s">
        <v>345</v>
      </c>
      <c r="C16" s="137">
        <v>616</v>
      </c>
      <c r="D16" s="90">
        <v>1</v>
      </c>
      <c r="E16" s="94">
        <v>2</v>
      </c>
      <c r="F16" s="100" t="s">
        <v>48</v>
      </c>
      <c r="G16" s="104" t="s">
        <v>5</v>
      </c>
      <c r="H16" s="100" t="s">
        <v>4</v>
      </c>
      <c r="I16" s="108" t="s">
        <v>3</v>
      </c>
      <c r="J16" s="114" t="s">
        <v>1</v>
      </c>
      <c r="K16" s="472">
        <f t="shared" si="1"/>
        <v>1552297.62</v>
      </c>
      <c r="L16" s="472">
        <f t="shared" si="1"/>
        <v>1552297.62</v>
      </c>
      <c r="M16" s="473">
        <f t="shared" si="1"/>
        <v>1552297.62</v>
      </c>
      <c r="N16" s="81"/>
      <c r="P16" s="234"/>
    </row>
    <row r="17" spans="1:14" ht="26.25" customHeight="1" x14ac:dyDescent="0.25">
      <c r="A17" s="133"/>
      <c r="B17" s="138" t="s">
        <v>346</v>
      </c>
      <c r="C17" s="137">
        <v>616</v>
      </c>
      <c r="D17" s="90">
        <v>1</v>
      </c>
      <c r="E17" s="94">
        <v>2</v>
      </c>
      <c r="F17" s="100" t="s">
        <v>48</v>
      </c>
      <c r="G17" s="104" t="s">
        <v>31</v>
      </c>
      <c r="H17" s="100" t="s">
        <v>4</v>
      </c>
      <c r="I17" s="108" t="s">
        <v>3</v>
      </c>
      <c r="J17" s="114" t="s">
        <v>1</v>
      </c>
      <c r="K17" s="472">
        <f t="shared" si="1"/>
        <v>1552297.62</v>
      </c>
      <c r="L17" s="472">
        <f t="shared" si="1"/>
        <v>1552297.62</v>
      </c>
      <c r="M17" s="473">
        <f t="shared" si="1"/>
        <v>1552297.62</v>
      </c>
      <c r="N17" s="81"/>
    </row>
    <row r="18" spans="1:14" ht="55.5" customHeight="1" x14ac:dyDescent="0.25">
      <c r="A18" s="133"/>
      <c r="B18" s="138" t="s">
        <v>347</v>
      </c>
      <c r="C18" s="137">
        <v>616</v>
      </c>
      <c r="D18" s="90">
        <v>1</v>
      </c>
      <c r="E18" s="94">
        <v>2</v>
      </c>
      <c r="F18" s="100" t="s">
        <v>48</v>
      </c>
      <c r="G18" s="104" t="s">
        <v>31</v>
      </c>
      <c r="H18" s="100" t="s">
        <v>6</v>
      </c>
      <c r="I18" s="108" t="s">
        <v>3</v>
      </c>
      <c r="J18" s="114" t="s">
        <v>1</v>
      </c>
      <c r="K18" s="472">
        <f t="shared" si="1"/>
        <v>1552297.62</v>
      </c>
      <c r="L18" s="472">
        <f t="shared" si="1"/>
        <v>1552297.62</v>
      </c>
      <c r="M18" s="473">
        <f t="shared" si="1"/>
        <v>1552297.62</v>
      </c>
      <c r="N18" s="81"/>
    </row>
    <row r="19" spans="1:14" ht="29.25" customHeight="1" x14ac:dyDescent="0.25">
      <c r="A19" s="133"/>
      <c r="B19" s="138" t="s">
        <v>348</v>
      </c>
      <c r="C19" s="137">
        <v>616</v>
      </c>
      <c r="D19" s="90">
        <v>1</v>
      </c>
      <c r="E19" s="94">
        <v>2</v>
      </c>
      <c r="F19" s="100" t="s">
        <v>48</v>
      </c>
      <c r="G19" s="104" t="s">
        <v>31</v>
      </c>
      <c r="H19" s="100" t="s">
        <v>6</v>
      </c>
      <c r="I19" s="108" t="s">
        <v>62</v>
      </c>
      <c r="J19" s="114" t="s">
        <v>1</v>
      </c>
      <c r="K19" s="472">
        <f t="shared" si="1"/>
        <v>1552297.62</v>
      </c>
      <c r="L19" s="472">
        <f t="shared" si="1"/>
        <v>1552297.62</v>
      </c>
      <c r="M19" s="473">
        <f t="shared" si="1"/>
        <v>1552297.62</v>
      </c>
      <c r="N19" s="81"/>
    </row>
    <row r="20" spans="1:14" ht="39" customHeight="1" x14ac:dyDescent="0.25">
      <c r="A20" s="133"/>
      <c r="B20" s="139" t="s">
        <v>50</v>
      </c>
      <c r="C20" s="140">
        <v>616</v>
      </c>
      <c r="D20" s="91">
        <v>1</v>
      </c>
      <c r="E20" s="95">
        <v>2</v>
      </c>
      <c r="F20" s="101" t="s">
        <v>48</v>
      </c>
      <c r="G20" s="105" t="s">
        <v>31</v>
      </c>
      <c r="H20" s="101" t="s">
        <v>6</v>
      </c>
      <c r="I20" s="109" t="s">
        <v>62</v>
      </c>
      <c r="J20" s="115" t="s">
        <v>49</v>
      </c>
      <c r="K20" s="347">
        <v>1552297.62</v>
      </c>
      <c r="L20" s="347">
        <v>1552297.62</v>
      </c>
      <c r="M20" s="492">
        <v>1552297.62</v>
      </c>
      <c r="N20" s="81"/>
    </row>
    <row r="21" spans="1:14" ht="76.5" customHeight="1" x14ac:dyDescent="0.25">
      <c r="A21" s="133"/>
      <c r="B21" s="474" t="s">
        <v>61</v>
      </c>
      <c r="C21" s="387">
        <v>616</v>
      </c>
      <c r="D21" s="388">
        <v>1</v>
      </c>
      <c r="E21" s="389">
        <v>4</v>
      </c>
      <c r="F21" s="390" t="s">
        <v>1</v>
      </c>
      <c r="G21" s="391" t="s">
        <v>1</v>
      </c>
      <c r="H21" s="390" t="s">
        <v>1</v>
      </c>
      <c r="I21" s="392" t="s">
        <v>1</v>
      </c>
      <c r="J21" s="393" t="s">
        <v>1</v>
      </c>
      <c r="K21" s="394">
        <f>K22</f>
        <v>4622102.59</v>
      </c>
      <c r="L21" s="394">
        <f t="shared" ref="L21:M22" si="2">L22</f>
        <v>4605434.59</v>
      </c>
      <c r="M21" s="475">
        <f t="shared" si="2"/>
        <v>4558882.88</v>
      </c>
      <c r="N21" s="81"/>
    </row>
    <row r="22" spans="1:14" ht="75.75" customHeight="1" x14ac:dyDescent="0.25">
      <c r="A22" s="133"/>
      <c r="B22" s="476" t="s">
        <v>345</v>
      </c>
      <c r="C22" s="465">
        <v>616</v>
      </c>
      <c r="D22" s="466">
        <v>1</v>
      </c>
      <c r="E22" s="467">
        <v>4</v>
      </c>
      <c r="F22" s="468" t="s">
        <v>48</v>
      </c>
      <c r="G22" s="469" t="s">
        <v>5</v>
      </c>
      <c r="H22" s="468" t="s">
        <v>4</v>
      </c>
      <c r="I22" s="470" t="s">
        <v>3</v>
      </c>
      <c r="J22" s="471" t="s">
        <v>1</v>
      </c>
      <c r="K22" s="472">
        <f>K23</f>
        <v>4622102.59</v>
      </c>
      <c r="L22" s="472">
        <f t="shared" si="2"/>
        <v>4605434.59</v>
      </c>
      <c r="M22" s="477">
        <f t="shared" si="2"/>
        <v>4558882.88</v>
      </c>
      <c r="N22" s="81"/>
    </row>
    <row r="23" spans="1:14" ht="29.25" customHeight="1" x14ac:dyDescent="0.25">
      <c r="A23" s="133"/>
      <c r="B23" s="476" t="s">
        <v>346</v>
      </c>
      <c r="C23" s="465">
        <v>616</v>
      </c>
      <c r="D23" s="466">
        <v>1</v>
      </c>
      <c r="E23" s="467">
        <v>4</v>
      </c>
      <c r="F23" s="468" t="s">
        <v>48</v>
      </c>
      <c r="G23" s="469" t="s">
        <v>31</v>
      </c>
      <c r="H23" s="468" t="s">
        <v>4</v>
      </c>
      <c r="I23" s="470" t="s">
        <v>3</v>
      </c>
      <c r="J23" s="471" t="s">
        <v>1</v>
      </c>
      <c r="K23" s="472">
        <f>K24+K32+K37</f>
        <v>4622102.59</v>
      </c>
      <c r="L23" s="472">
        <f>L24+L32</f>
        <v>4605434.59</v>
      </c>
      <c r="M23" s="473">
        <f>M24+M32</f>
        <v>4558882.88</v>
      </c>
      <c r="N23" s="81"/>
    </row>
    <row r="24" spans="1:14" ht="42.75" customHeight="1" x14ac:dyDescent="0.25">
      <c r="A24" s="133"/>
      <c r="B24" s="476" t="s">
        <v>347</v>
      </c>
      <c r="C24" s="465">
        <v>616</v>
      </c>
      <c r="D24" s="466">
        <v>1</v>
      </c>
      <c r="E24" s="467">
        <v>4</v>
      </c>
      <c r="F24" s="468" t="s">
        <v>48</v>
      </c>
      <c r="G24" s="469" t="s">
        <v>31</v>
      </c>
      <c r="H24" s="468" t="s">
        <v>6</v>
      </c>
      <c r="I24" s="470" t="s">
        <v>3</v>
      </c>
      <c r="J24" s="471" t="s">
        <v>1</v>
      </c>
      <c r="K24" s="472">
        <f>K25+K28+K30</f>
        <v>4408802.59</v>
      </c>
      <c r="L24" s="472">
        <f>L25+L28+L30</f>
        <v>4440434.59</v>
      </c>
      <c r="M24" s="473">
        <f>M25+M28+M30</f>
        <v>4393882.88</v>
      </c>
      <c r="N24" s="81"/>
    </row>
    <row r="25" spans="1:14" ht="29.25" customHeight="1" x14ac:dyDescent="0.25">
      <c r="A25" s="133"/>
      <c r="B25" s="326" t="s">
        <v>349</v>
      </c>
      <c r="C25" s="327">
        <v>616</v>
      </c>
      <c r="D25" s="328">
        <v>1</v>
      </c>
      <c r="E25" s="329">
        <v>4</v>
      </c>
      <c r="F25" s="330" t="s">
        <v>48</v>
      </c>
      <c r="G25" s="331" t="s">
        <v>31</v>
      </c>
      <c r="H25" s="330" t="s">
        <v>6</v>
      </c>
      <c r="I25" s="332" t="s">
        <v>60</v>
      </c>
      <c r="J25" s="333" t="s">
        <v>1</v>
      </c>
      <c r="K25" s="334">
        <f>K26+K27</f>
        <v>4359812.59</v>
      </c>
      <c r="L25" s="334">
        <f>L26+L27</f>
        <v>4404934.59</v>
      </c>
      <c r="M25" s="335">
        <f>M26+M27</f>
        <v>4358382.88</v>
      </c>
      <c r="N25" s="81"/>
    </row>
    <row r="26" spans="1:14" ht="50.25" customHeight="1" x14ac:dyDescent="0.25">
      <c r="A26" s="133"/>
      <c r="B26" s="142" t="s">
        <v>50</v>
      </c>
      <c r="C26" s="137">
        <v>616</v>
      </c>
      <c r="D26" s="90">
        <v>1</v>
      </c>
      <c r="E26" s="94">
        <v>4</v>
      </c>
      <c r="F26" s="100" t="s">
        <v>48</v>
      </c>
      <c r="G26" s="104" t="s">
        <v>31</v>
      </c>
      <c r="H26" s="100" t="s">
        <v>6</v>
      </c>
      <c r="I26" s="108" t="s">
        <v>60</v>
      </c>
      <c r="J26" s="114" t="s">
        <v>49</v>
      </c>
      <c r="K26" s="472">
        <v>4164934.59</v>
      </c>
      <c r="L26" s="472">
        <v>4164934.59</v>
      </c>
      <c r="M26" s="473">
        <v>4164934.59</v>
      </c>
      <c r="N26" s="81"/>
    </row>
    <row r="27" spans="1:14" s="530" customFormat="1" ht="53.25" customHeight="1" x14ac:dyDescent="0.25">
      <c r="A27" s="528"/>
      <c r="B27" s="513" t="s">
        <v>22</v>
      </c>
      <c r="C27" s="514">
        <v>616</v>
      </c>
      <c r="D27" s="515">
        <v>1</v>
      </c>
      <c r="E27" s="516">
        <v>4</v>
      </c>
      <c r="F27" s="493" t="s">
        <v>48</v>
      </c>
      <c r="G27" s="494" t="s">
        <v>31</v>
      </c>
      <c r="H27" s="493" t="s">
        <v>6</v>
      </c>
      <c r="I27" s="495" t="s">
        <v>60</v>
      </c>
      <c r="J27" s="517" t="s">
        <v>19</v>
      </c>
      <c r="K27" s="119">
        <f>193900+978</f>
        <v>194878</v>
      </c>
      <c r="L27" s="119">
        <v>240000</v>
      </c>
      <c r="M27" s="124">
        <f>240000-46551.71</f>
        <v>193448.29</v>
      </c>
      <c r="N27" s="529"/>
    </row>
    <row r="28" spans="1:14" ht="46.5" customHeight="1" x14ac:dyDescent="0.25">
      <c r="A28" s="133"/>
      <c r="B28" s="314" t="s">
        <v>289</v>
      </c>
      <c r="C28" s="315">
        <v>616</v>
      </c>
      <c r="D28" s="316">
        <v>1</v>
      </c>
      <c r="E28" s="317">
        <v>4</v>
      </c>
      <c r="F28" s="318" t="s">
        <v>48</v>
      </c>
      <c r="G28" s="319" t="s">
        <v>31</v>
      </c>
      <c r="H28" s="318" t="s">
        <v>6</v>
      </c>
      <c r="I28" s="320" t="s">
        <v>350</v>
      </c>
      <c r="J28" s="321" t="s">
        <v>1</v>
      </c>
      <c r="K28" s="322">
        <f>K29</f>
        <v>10000</v>
      </c>
      <c r="L28" s="322">
        <f>L29</f>
        <v>8000</v>
      </c>
      <c r="M28" s="323">
        <f>M29</f>
        <v>8000</v>
      </c>
      <c r="N28" s="81"/>
    </row>
    <row r="29" spans="1:14" ht="51" customHeight="1" x14ac:dyDescent="0.25">
      <c r="A29" s="133"/>
      <c r="B29" s="139" t="s">
        <v>22</v>
      </c>
      <c r="C29" s="140">
        <v>616</v>
      </c>
      <c r="D29" s="91">
        <v>1</v>
      </c>
      <c r="E29" s="95">
        <v>4</v>
      </c>
      <c r="F29" s="101" t="s">
        <v>48</v>
      </c>
      <c r="G29" s="105" t="s">
        <v>31</v>
      </c>
      <c r="H29" s="101" t="s">
        <v>6</v>
      </c>
      <c r="I29" s="109" t="s">
        <v>350</v>
      </c>
      <c r="J29" s="115" t="s">
        <v>19</v>
      </c>
      <c r="K29" s="347">
        <v>10000</v>
      </c>
      <c r="L29" s="119">
        <v>8000</v>
      </c>
      <c r="M29" s="124">
        <v>8000</v>
      </c>
      <c r="N29" s="81"/>
    </row>
    <row r="30" spans="1:14" ht="49.5" customHeight="1" x14ac:dyDescent="0.25">
      <c r="A30" s="133"/>
      <c r="B30" s="314" t="s">
        <v>271</v>
      </c>
      <c r="C30" s="315">
        <v>616</v>
      </c>
      <c r="D30" s="316">
        <v>1</v>
      </c>
      <c r="E30" s="317">
        <v>4</v>
      </c>
      <c r="F30" s="318" t="s">
        <v>48</v>
      </c>
      <c r="G30" s="319" t="s">
        <v>31</v>
      </c>
      <c r="H30" s="318" t="s">
        <v>6</v>
      </c>
      <c r="I30" s="320" t="s">
        <v>351</v>
      </c>
      <c r="J30" s="321" t="s">
        <v>1</v>
      </c>
      <c r="K30" s="324">
        <f>K31</f>
        <v>38990</v>
      </c>
      <c r="L30" s="324">
        <f>L31</f>
        <v>27500</v>
      </c>
      <c r="M30" s="250">
        <f>M31</f>
        <v>27500</v>
      </c>
      <c r="N30" s="81"/>
    </row>
    <row r="31" spans="1:14" ht="49.5" customHeight="1" x14ac:dyDescent="0.25">
      <c r="A31" s="133"/>
      <c r="B31" s="139" t="s">
        <v>22</v>
      </c>
      <c r="C31" s="140">
        <v>616</v>
      </c>
      <c r="D31" s="91">
        <v>1</v>
      </c>
      <c r="E31" s="95">
        <v>4</v>
      </c>
      <c r="F31" s="101" t="s">
        <v>48</v>
      </c>
      <c r="G31" s="105" t="s">
        <v>31</v>
      </c>
      <c r="H31" s="101" t="s">
        <v>6</v>
      </c>
      <c r="I31" s="109" t="s">
        <v>351</v>
      </c>
      <c r="J31" s="115" t="s">
        <v>19</v>
      </c>
      <c r="K31" s="548">
        <f>25000+13990</f>
        <v>38990</v>
      </c>
      <c r="L31" s="231">
        <v>27500</v>
      </c>
      <c r="M31" s="124">
        <v>27500</v>
      </c>
      <c r="N31" s="81"/>
    </row>
    <row r="32" spans="1:14" ht="57" customHeight="1" x14ac:dyDescent="0.25">
      <c r="A32" s="133"/>
      <c r="B32" s="314" t="s">
        <v>352</v>
      </c>
      <c r="C32" s="315">
        <v>616</v>
      </c>
      <c r="D32" s="316">
        <v>1</v>
      </c>
      <c r="E32" s="317">
        <v>4</v>
      </c>
      <c r="F32" s="318" t="s">
        <v>48</v>
      </c>
      <c r="G32" s="319" t="s">
        <v>31</v>
      </c>
      <c r="H32" s="318" t="s">
        <v>21</v>
      </c>
      <c r="I32" s="320" t="s">
        <v>3</v>
      </c>
      <c r="J32" s="321" t="s">
        <v>1</v>
      </c>
      <c r="K32" s="322">
        <f>K33+K35</f>
        <v>205300</v>
      </c>
      <c r="L32" s="322">
        <f>L33+L35</f>
        <v>165000</v>
      </c>
      <c r="M32" s="323">
        <f>M33+M35</f>
        <v>165000</v>
      </c>
      <c r="N32" s="81"/>
    </row>
    <row r="33" spans="1:14" ht="65.25" customHeight="1" x14ac:dyDescent="0.25">
      <c r="A33" s="133"/>
      <c r="B33" s="138" t="s">
        <v>353</v>
      </c>
      <c r="C33" s="137">
        <v>616</v>
      </c>
      <c r="D33" s="90">
        <v>1</v>
      </c>
      <c r="E33" s="94">
        <v>4</v>
      </c>
      <c r="F33" s="100" t="s">
        <v>48</v>
      </c>
      <c r="G33" s="104" t="s">
        <v>31</v>
      </c>
      <c r="H33" s="100" t="s">
        <v>21</v>
      </c>
      <c r="I33" s="108" t="s">
        <v>354</v>
      </c>
      <c r="J33" s="114" t="s">
        <v>1</v>
      </c>
      <c r="K33" s="118">
        <f>K34</f>
        <v>165000</v>
      </c>
      <c r="L33" s="118">
        <f>L34</f>
        <v>165000</v>
      </c>
      <c r="M33" s="123">
        <f>M34</f>
        <v>165000</v>
      </c>
      <c r="N33" s="81"/>
    </row>
    <row r="34" spans="1:14" ht="26.25" customHeight="1" x14ac:dyDescent="0.25">
      <c r="A34" s="133"/>
      <c r="B34" s="139" t="s">
        <v>218</v>
      </c>
      <c r="C34" s="140">
        <v>616</v>
      </c>
      <c r="D34" s="91">
        <v>1</v>
      </c>
      <c r="E34" s="95">
        <v>4</v>
      </c>
      <c r="F34" s="101" t="s">
        <v>48</v>
      </c>
      <c r="G34" s="105" t="s">
        <v>31</v>
      </c>
      <c r="H34" s="101" t="s">
        <v>21</v>
      </c>
      <c r="I34" s="109" t="s">
        <v>354</v>
      </c>
      <c r="J34" s="115" t="s">
        <v>272</v>
      </c>
      <c r="K34" s="119">
        <v>165000</v>
      </c>
      <c r="L34" s="119">
        <v>165000</v>
      </c>
      <c r="M34" s="124">
        <v>165000</v>
      </c>
      <c r="N34" s="81"/>
    </row>
    <row r="35" spans="1:14" ht="66.75" customHeight="1" x14ac:dyDescent="0.25">
      <c r="A35" s="133"/>
      <c r="B35" s="386" t="s">
        <v>355</v>
      </c>
      <c r="C35" s="387">
        <v>616</v>
      </c>
      <c r="D35" s="388">
        <v>1</v>
      </c>
      <c r="E35" s="389">
        <v>4</v>
      </c>
      <c r="F35" s="390" t="s">
        <v>48</v>
      </c>
      <c r="G35" s="391" t="s">
        <v>31</v>
      </c>
      <c r="H35" s="390" t="s">
        <v>21</v>
      </c>
      <c r="I35" s="392" t="s">
        <v>356</v>
      </c>
      <c r="J35" s="393" t="s">
        <v>1</v>
      </c>
      <c r="K35" s="394">
        <f>K36</f>
        <v>40300</v>
      </c>
      <c r="L35" s="394">
        <f>L36</f>
        <v>0</v>
      </c>
      <c r="M35" s="395">
        <f>M36</f>
        <v>0</v>
      </c>
      <c r="N35" s="81"/>
    </row>
    <row r="36" spans="1:14" ht="28.5" customHeight="1" x14ac:dyDescent="0.25">
      <c r="A36" s="133"/>
      <c r="B36" s="139" t="s">
        <v>218</v>
      </c>
      <c r="C36" s="140">
        <v>616</v>
      </c>
      <c r="D36" s="91">
        <v>1</v>
      </c>
      <c r="E36" s="95">
        <v>4</v>
      </c>
      <c r="F36" s="101" t="s">
        <v>48</v>
      </c>
      <c r="G36" s="105" t="s">
        <v>31</v>
      </c>
      <c r="H36" s="101" t="s">
        <v>21</v>
      </c>
      <c r="I36" s="109" t="s">
        <v>356</v>
      </c>
      <c r="J36" s="115" t="s">
        <v>272</v>
      </c>
      <c r="K36" s="347">
        <f>40300</f>
        <v>40300</v>
      </c>
      <c r="L36" s="119">
        <v>0</v>
      </c>
      <c r="M36" s="124"/>
      <c r="N36" s="81"/>
    </row>
    <row r="37" spans="1:14" ht="84.75" customHeight="1" x14ac:dyDescent="0.25">
      <c r="A37" s="133"/>
      <c r="B37" s="314" t="s">
        <v>357</v>
      </c>
      <c r="C37" s="315">
        <v>616</v>
      </c>
      <c r="D37" s="316">
        <v>1</v>
      </c>
      <c r="E37" s="317">
        <v>4</v>
      </c>
      <c r="F37" s="318" t="s">
        <v>48</v>
      </c>
      <c r="G37" s="319" t="s">
        <v>31</v>
      </c>
      <c r="H37" s="318" t="s">
        <v>21</v>
      </c>
      <c r="I37" s="320" t="s">
        <v>358</v>
      </c>
      <c r="J37" s="321" t="s">
        <v>1</v>
      </c>
      <c r="K37" s="322">
        <f>K38</f>
        <v>8000</v>
      </c>
      <c r="L37" s="322">
        <f>L38</f>
        <v>0</v>
      </c>
      <c r="M37" s="323">
        <f>M38</f>
        <v>0</v>
      </c>
      <c r="N37" s="81"/>
    </row>
    <row r="38" spans="1:14" ht="17.25" customHeight="1" x14ac:dyDescent="0.25">
      <c r="A38" s="133"/>
      <c r="B38" s="139" t="s">
        <v>218</v>
      </c>
      <c r="C38" s="140">
        <v>616</v>
      </c>
      <c r="D38" s="91">
        <v>1</v>
      </c>
      <c r="E38" s="95">
        <v>4</v>
      </c>
      <c r="F38" s="101" t="s">
        <v>48</v>
      </c>
      <c r="G38" s="105" t="s">
        <v>31</v>
      </c>
      <c r="H38" s="101" t="s">
        <v>21</v>
      </c>
      <c r="I38" s="109" t="s">
        <v>358</v>
      </c>
      <c r="J38" s="115" t="s">
        <v>272</v>
      </c>
      <c r="K38" s="347">
        <f>8000</f>
        <v>8000</v>
      </c>
      <c r="L38" s="347"/>
      <c r="M38" s="492"/>
      <c r="N38" s="81"/>
    </row>
    <row r="39" spans="1:14" ht="49.5" customHeight="1" x14ac:dyDescent="0.25">
      <c r="A39" s="133"/>
      <c r="B39" s="474" t="s">
        <v>255</v>
      </c>
      <c r="C39" s="387">
        <v>616</v>
      </c>
      <c r="D39" s="388">
        <v>1</v>
      </c>
      <c r="E39" s="389">
        <v>6</v>
      </c>
      <c r="F39" s="390" t="s">
        <v>1</v>
      </c>
      <c r="G39" s="391" t="s">
        <v>1</v>
      </c>
      <c r="H39" s="390" t="s">
        <v>1</v>
      </c>
      <c r="I39" s="392" t="s">
        <v>1</v>
      </c>
      <c r="J39" s="393" t="s">
        <v>1</v>
      </c>
      <c r="K39" s="394">
        <f t="shared" ref="K39:M43" si="3">K40</f>
        <v>57209</v>
      </c>
      <c r="L39" s="394">
        <f t="shared" si="3"/>
        <v>57209</v>
      </c>
      <c r="M39" s="395">
        <f t="shared" si="3"/>
        <v>57209</v>
      </c>
      <c r="N39" s="81"/>
    </row>
    <row r="40" spans="1:14" ht="87" customHeight="1" x14ac:dyDescent="0.25">
      <c r="A40" s="133"/>
      <c r="B40" s="138" t="s">
        <v>345</v>
      </c>
      <c r="C40" s="137">
        <v>616</v>
      </c>
      <c r="D40" s="90">
        <v>1</v>
      </c>
      <c r="E40" s="94">
        <v>6</v>
      </c>
      <c r="F40" s="100" t="s">
        <v>48</v>
      </c>
      <c r="G40" s="104" t="s">
        <v>5</v>
      </c>
      <c r="H40" s="100" t="s">
        <v>4</v>
      </c>
      <c r="I40" s="108" t="s">
        <v>3</v>
      </c>
      <c r="J40" s="114" t="s">
        <v>1</v>
      </c>
      <c r="K40" s="472">
        <f t="shared" si="3"/>
        <v>57209</v>
      </c>
      <c r="L40" s="472">
        <f t="shared" si="3"/>
        <v>57209</v>
      </c>
      <c r="M40" s="473">
        <f t="shared" si="3"/>
        <v>57209</v>
      </c>
      <c r="N40" s="81"/>
    </row>
    <row r="41" spans="1:14" ht="27.75" customHeight="1" x14ac:dyDescent="0.25">
      <c r="A41" s="133"/>
      <c r="B41" s="138" t="s">
        <v>346</v>
      </c>
      <c r="C41" s="137">
        <v>616</v>
      </c>
      <c r="D41" s="90">
        <v>1</v>
      </c>
      <c r="E41" s="94">
        <v>6</v>
      </c>
      <c r="F41" s="100" t="s">
        <v>48</v>
      </c>
      <c r="G41" s="104" t="s">
        <v>31</v>
      </c>
      <c r="H41" s="100" t="s">
        <v>4</v>
      </c>
      <c r="I41" s="108" t="s">
        <v>3</v>
      </c>
      <c r="J41" s="114" t="s">
        <v>1</v>
      </c>
      <c r="K41" s="472">
        <f t="shared" si="3"/>
        <v>57209</v>
      </c>
      <c r="L41" s="472">
        <f t="shared" si="3"/>
        <v>57209</v>
      </c>
      <c r="M41" s="473">
        <f t="shared" si="3"/>
        <v>57209</v>
      </c>
      <c r="N41" s="81"/>
    </row>
    <row r="42" spans="1:14" ht="53.25" customHeight="1" x14ac:dyDescent="0.25">
      <c r="A42" s="133"/>
      <c r="B42" s="138" t="s">
        <v>352</v>
      </c>
      <c r="C42" s="137">
        <v>616</v>
      </c>
      <c r="D42" s="90">
        <v>1</v>
      </c>
      <c r="E42" s="94">
        <v>6</v>
      </c>
      <c r="F42" s="100" t="s">
        <v>48</v>
      </c>
      <c r="G42" s="104" t="s">
        <v>31</v>
      </c>
      <c r="H42" s="100" t="s">
        <v>21</v>
      </c>
      <c r="I42" s="108" t="s">
        <v>3</v>
      </c>
      <c r="J42" s="114" t="s">
        <v>1</v>
      </c>
      <c r="K42" s="472">
        <f t="shared" si="3"/>
        <v>57209</v>
      </c>
      <c r="L42" s="472">
        <f t="shared" si="3"/>
        <v>57209</v>
      </c>
      <c r="M42" s="473">
        <f t="shared" si="3"/>
        <v>57209</v>
      </c>
      <c r="N42" s="81"/>
    </row>
    <row r="43" spans="1:14" ht="69.75" customHeight="1" x14ac:dyDescent="0.25">
      <c r="A43" s="133"/>
      <c r="B43" s="326" t="s">
        <v>359</v>
      </c>
      <c r="C43" s="327">
        <v>616</v>
      </c>
      <c r="D43" s="328">
        <v>1</v>
      </c>
      <c r="E43" s="329">
        <v>6</v>
      </c>
      <c r="F43" s="330" t="s">
        <v>48</v>
      </c>
      <c r="G43" s="331" t="s">
        <v>31</v>
      </c>
      <c r="H43" s="330" t="s">
        <v>21</v>
      </c>
      <c r="I43" s="332" t="s">
        <v>360</v>
      </c>
      <c r="J43" s="333" t="s">
        <v>1</v>
      </c>
      <c r="K43" s="334">
        <f t="shared" si="3"/>
        <v>57209</v>
      </c>
      <c r="L43" s="334">
        <f t="shared" si="3"/>
        <v>57209</v>
      </c>
      <c r="M43" s="335">
        <f t="shared" si="3"/>
        <v>57209</v>
      </c>
      <c r="N43" s="81"/>
    </row>
    <row r="44" spans="1:14" ht="21" customHeight="1" x14ac:dyDescent="0.25">
      <c r="A44" s="133"/>
      <c r="B44" s="139" t="s">
        <v>218</v>
      </c>
      <c r="C44" s="140">
        <v>616</v>
      </c>
      <c r="D44" s="91">
        <v>1</v>
      </c>
      <c r="E44" s="95">
        <v>6</v>
      </c>
      <c r="F44" s="101" t="s">
        <v>48</v>
      </c>
      <c r="G44" s="105" t="s">
        <v>31</v>
      </c>
      <c r="H44" s="101" t="s">
        <v>21</v>
      </c>
      <c r="I44" s="109" t="s">
        <v>360</v>
      </c>
      <c r="J44" s="115" t="s">
        <v>272</v>
      </c>
      <c r="K44" s="347">
        <v>57209</v>
      </c>
      <c r="L44" s="347">
        <v>57209</v>
      </c>
      <c r="M44" s="492">
        <v>57209</v>
      </c>
      <c r="N44" s="81"/>
    </row>
    <row r="45" spans="1:14" ht="36.75" customHeight="1" x14ac:dyDescent="0.25">
      <c r="A45" s="478"/>
      <c r="B45" s="513" t="s">
        <v>450</v>
      </c>
      <c r="C45" s="514">
        <v>616</v>
      </c>
      <c r="D45" s="515">
        <v>1</v>
      </c>
      <c r="E45" s="516">
        <v>7</v>
      </c>
      <c r="F45" s="493">
        <v>75</v>
      </c>
      <c r="G45" s="494">
        <v>0</v>
      </c>
      <c r="H45" s="493">
        <v>0</v>
      </c>
      <c r="I45" s="495">
        <v>90006</v>
      </c>
      <c r="J45" s="517"/>
      <c r="K45" s="347">
        <f>K46</f>
        <v>163090</v>
      </c>
      <c r="L45" s="347"/>
      <c r="M45" s="477"/>
      <c r="N45" s="81"/>
    </row>
    <row r="46" spans="1:14" ht="44.25" customHeight="1" x14ac:dyDescent="0.25">
      <c r="A46" s="478"/>
      <c r="B46" s="482" t="s">
        <v>452</v>
      </c>
      <c r="C46" s="483">
        <v>616</v>
      </c>
      <c r="D46" s="484">
        <v>1</v>
      </c>
      <c r="E46" s="485">
        <v>7</v>
      </c>
      <c r="F46" s="486">
        <v>75</v>
      </c>
      <c r="G46" s="487">
        <v>0</v>
      </c>
      <c r="H46" s="486">
        <v>0</v>
      </c>
      <c r="I46" s="488">
        <v>90006</v>
      </c>
      <c r="J46" s="489"/>
      <c r="K46" s="463">
        <f>K47</f>
        <v>163090</v>
      </c>
      <c r="L46" s="463"/>
      <c r="M46" s="324"/>
      <c r="N46" s="81"/>
    </row>
    <row r="47" spans="1:14" ht="21" customHeight="1" x14ac:dyDescent="0.25">
      <c r="A47" s="478"/>
      <c r="B47" s="139" t="s">
        <v>451</v>
      </c>
      <c r="C47" s="140">
        <v>616</v>
      </c>
      <c r="D47" s="91">
        <v>1</v>
      </c>
      <c r="E47" s="95">
        <v>7</v>
      </c>
      <c r="F47" s="101">
        <v>75</v>
      </c>
      <c r="G47" s="105">
        <v>0</v>
      </c>
      <c r="H47" s="101">
        <v>0</v>
      </c>
      <c r="I47" s="109">
        <v>90006</v>
      </c>
      <c r="J47" s="115">
        <v>880</v>
      </c>
      <c r="K47" s="347">
        <v>163090</v>
      </c>
      <c r="L47" s="347"/>
      <c r="M47" s="477"/>
      <c r="N47" s="81"/>
    </row>
    <row r="48" spans="1:14" ht="19.5" customHeight="1" x14ac:dyDescent="0.25">
      <c r="A48" s="133"/>
      <c r="B48" s="474" t="s">
        <v>59</v>
      </c>
      <c r="C48" s="387">
        <v>616</v>
      </c>
      <c r="D48" s="388">
        <v>1</v>
      </c>
      <c r="E48" s="389">
        <v>13</v>
      </c>
      <c r="F48" s="390" t="s">
        <v>1</v>
      </c>
      <c r="G48" s="391" t="s">
        <v>1</v>
      </c>
      <c r="H48" s="390" t="s">
        <v>1</v>
      </c>
      <c r="I48" s="392" t="s">
        <v>1</v>
      </c>
      <c r="J48" s="393" t="s">
        <v>1</v>
      </c>
      <c r="K48" s="394">
        <f>K49</f>
        <v>7841845.6399999997</v>
      </c>
      <c r="L48" s="394">
        <f t="shared" ref="K48:M50" si="4">L49</f>
        <v>7052829.8799999999</v>
      </c>
      <c r="M48" s="395">
        <f t="shared" si="4"/>
        <v>6170362.8799999999</v>
      </c>
      <c r="N48" s="81"/>
    </row>
    <row r="49" spans="1:14" ht="84" customHeight="1" x14ac:dyDescent="0.25">
      <c r="A49" s="133"/>
      <c r="B49" s="138" t="s">
        <v>345</v>
      </c>
      <c r="C49" s="137">
        <v>616</v>
      </c>
      <c r="D49" s="90">
        <v>1</v>
      </c>
      <c r="E49" s="94">
        <v>13</v>
      </c>
      <c r="F49" s="100" t="s">
        <v>48</v>
      </c>
      <c r="G49" s="104" t="s">
        <v>5</v>
      </c>
      <c r="H49" s="100" t="s">
        <v>4</v>
      </c>
      <c r="I49" s="108" t="s">
        <v>3</v>
      </c>
      <c r="J49" s="114" t="s">
        <v>1</v>
      </c>
      <c r="K49" s="472">
        <f t="shared" si="4"/>
        <v>7841845.6399999997</v>
      </c>
      <c r="L49" s="118">
        <f t="shared" si="4"/>
        <v>7052829.8799999999</v>
      </c>
      <c r="M49" s="123">
        <f t="shared" si="4"/>
        <v>6170362.8799999999</v>
      </c>
      <c r="N49" s="81"/>
    </row>
    <row r="50" spans="1:14" ht="26.25" customHeight="1" x14ac:dyDescent="0.25">
      <c r="A50" s="133"/>
      <c r="B50" s="138" t="s">
        <v>346</v>
      </c>
      <c r="C50" s="137">
        <v>616</v>
      </c>
      <c r="D50" s="90">
        <v>1</v>
      </c>
      <c r="E50" s="94">
        <v>13</v>
      </c>
      <c r="F50" s="100" t="s">
        <v>48</v>
      </c>
      <c r="G50" s="104" t="s">
        <v>31</v>
      </c>
      <c r="H50" s="100" t="s">
        <v>4</v>
      </c>
      <c r="I50" s="108" t="s">
        <v>3</v>
      </c>
      <c r="J50" s="114" t="s">
        <v>1</v>
      </c>
      <c r="K50" s="472">
        <f t="shared" si="4"/>
        <v>7841845.6399999997</v>
      </c>
      <c r="L50" s="118">
        <f t="shared" si="4"/>
        <v>7052829.8799999999</v>
      </c>
      <c r="M50" s="123">
        <f t="shared" si="4"/>
        <v>6170362.8799999999</v>
      </c>
      <c r="N50" s="81"/>
    </row>
    <row r="51" spans="1:14" ht="42" customHeight="1" x14ac:dyDescent="0.25">
      <c r="A51" s="133"/>
      <c r="B51" s="138" t="s">
        <v>347</v>
      </c>
      <c r="C51" s="137">
        <v>616</v>
      </c>
      <c r="D51" s="90">
        <v>1</v>
      </c>
      <c r="E51" s="94">
        <v>13</v>
      </c>
      <c r="F51" s="100" t="s">
        <v>48</v>
      </c>
      <c r="G51" s="104" t="s">
        <v>31</v>
      </c>
      <c r="H51" s="100" t="s">
        <v>6</v>
      </c>
      <c r="I51" s="108" t="s">
        <v>3</v>
      </c>
      <c r="J51" s="114" t="s">
        <v>1</v>
      </c>
      <c r="K51" s="472">
        <f>K53+K57+K61+K63+K65+K52</f>
        <v>7841845.6399999997</v>
      </c>
      <c r="L51" s="118">
        <f>L53+L57+L61+L63+L65</f>
        <v>7052829.8799999999</v>
      </c>
      <c r="M51" s="123">
        <f>M53+M57+M61+M63+M65</f>
        <v>6170362.8799999999</v>
      </c>
      <c r="N51" s="81"/>
    </row>
    <row r="52" spans="1:14" ht="42" customHeight="1" x14ac:dyDescent="0.25">
      <c r="A52" s="133"/>
      <c r="B52" s="138" t="s">
        <v>469</v>
      </c>
      <c r="C52" s="137">
        <v>616</v>
      </c>
      <c r="D52" s="90">
        <v>1</v>
      </c>
      <c r="E52" s="94">
        <v>13</v>
      </c>
      <c r="F52" s="100" t="s">
        <v>48</v>
      </c>
      <c r="G52" s="104" t="s">
        <v>31</v>
      </c>
      <c r="H52" s="100" t="s">
        <v>6</v>
      </c>
      <c r="I52" s="108">
        <v>60000</v>
      </c>
      <c r="J52" s="114">
        <v>240</v>
      </c>
      <c r="K52" s="472">
        <v>30000</v>
      </c>
      <c r="L52" s="118">
        <v>0</v>
      </c>
      <c r="M52" s="123">
        <v>0</v>
      </c>
      <c r="N52" s="81"/>
    </row>
    <row r="53" spans="1:14" ht="42.75" customHeight="1" x14ac:dyDescent="0.25">
      <c r="A53" s="133"/>
      <c r="B53" s="326" t="s">
        <v>361</v>
      </c>
      <c r="C53" s="327">
        <v>616</v>
      </c>
      <c r="D53" s="328">
        <v>1</v>
      </c>
      <c r="E53" s="329">
        <v>13</v>
      </c>
      <c r="F53" s="330" t="s">
        <v>48</v>
      </c>
      <c r="G53" s="331" t="s">
        <v>31</v>
      </c>
      <c r="H53" s="330" t="s">
        <v>6</v>
      </c>
      <c r="I53" s="332" t="s">
        <v>362</v>
      </c>
      <c r="J53" s="333" t="s">
        <v>1</v>
      </c>
      <c r="K53" s="334">
        <f>K54+K55+K56</f>
        <v>6900570.6399999997</v>
      </c>
      <c r="L53" s="334">
        <f>L54+L55</f>
        <v>6684229.8799999999</v>
      </c>
      <c r="M53" s="335">
        <f>M54+M55</f>
        <v>5801762.8799999999</v>
      </c>
      <c r="N53" s="81"/>
    </row>
    <row r="54" spans="1:14" s="530" customFormat="1" ht="36.75" customHeight="1" x14ac:dyDescent="0.25">
      <c r="A54" s="528"/>
      <c r="B54" s="533" t="s">
        <v>363</v>
      </c>
      <c r="C54" s="465">
        <v>616</v>
      </c>
      <c r="D54" s="466">
        <v>1</v>
      </c>
      <c r="E54" s="467">
        <v>13</v>
      </c>
      <c r="F54" s="468" t="s">
        <v>48</v>
      </c>
      <c r="G54" s="469" t="s">
        <v>31</v>
      </c>
      <c r="H54" s="468" t="s">
        <v>6</v>
      </c>
      <c r="I54" s="470" t="s">
        <v>362</v>
      </c>
      <c r="J54" s="471" t="s">
        <v>364</v>
      </c>
      <c r="K54" s="118">
        <f>5331570.64+200000</f>
        <v>5531570.6399999997</v>
      </c>
      <c r="L54" s="118">
        <v>5331571</v>
      </c>
      <c r="M54" s="123">
        <v>5331571</v>
      </c>
      <c r="N54" s="529"/>
    </row>
    <row r="55" spans="1:14" ht="51.75" customHeight="1" x14ac:dyDescent="0.25">
      <c r="A55" s="133"/>
      <c r="B55" s="139" t="s">
        <v>22</v>
      </c>
      <c r="C55" s="140">
        <v>616</v>
      </c>
      <c r="D55" s="91">
        <v>1</v>
      </c>
      <c r="E55" s="95">
        <v>13</v>
      </c>
      <c r="F55" s="101" t="s">
        <v>48</v>
      </c>
      <c r="G55" s="105" t="s">
        <v>31</v>
      </c>
      <c r="H55" s="101" t="s">
        <v>6</v>
      </c>
      <c r="I55" s="109" t="s">
        <v>362</v>
      </c>
      <c r="J55" s="115" t="s">
        <v>19</v>
      </c>
      <c r="K55" s="531">
        <f>1369000-0.08-500</f>
        <v>1368499.92</v>
      </c>
      <c r="L55" s="119">
        <f>1352658.88</f>
        <v>1352658.88</v>
      </c>
      <c r="M55" s="124">
        <f>1270191.88-800000</f>
        <v>470191.87999999989</v>
      </c>
      <c r="N55" s="81"/>
    </row>
    <row r="56" spans="1:14" ht="30" customHeight="1" x14ac:dyDescent="0.25">
      <c r="A56" s="133"/>
      <c r="B56" s="552" t="s">
        <v>55</v>
      </c>
      <c r="C56" s="140">
        <v>616</v>
      </c>
      <c r="D56" s="91">
        <v>1</v>
      </c>
      <c r="E56" s="95">
        <v>13</v>
      </c>
      <c r="F56" s="101" t="s">
        <v>48</v>
      </c>
      <c r="G56" s="105" t="s">
        <v>31</v>
      </c>
      <c r="H56" s="101" t="s">
        <v>6</v>
      </c>
      <c r="I56" s="109" t="s">
        <v>362</v>
      </c>
      <c r="J56" s="115">
        <v>850</v>
      </c>
      <c r="K56" s="531">
        <f>0.08+500</f>
        <v>500.08</v>
      </c>
      <c r="L56" s="119"/>
      <c r="M56" s="124"/>
      <c r="N56" s="81"/>
    </row>
    <row r="57" spans="1:14" ht="52.5" customHeight="1" x14ac:dyDescent="0.25">
      <c r="A57" s="133"/>
      <c r="B57" s="314" t="s">
        <v>280</v>
      </c>
      <c r="C57" s="315">
        <v>616</v>
      </c>
      <c r="D57" s="316">
        <v>1</v>
      </c>
      <c r="E57" s="317">
        <v>13</v>
      </c>
      <c r="F57" s="318" t="s">
        <v>48</v>
      </c>
      <c r="G57" s="319" t="s">
        <v>31</v>
      </c>
      <c r="H57" s="318" t="s">
        <v>6</v>
      </c>
      <c r="I57" s="320" t="s">
        <v>365</v>
      </c>
      <c r="J57" s="321" t="s">
        <v>1</v>
      </c>
      <c r="K57" s="322">
        <f>K58</f>
        <v>502000</v>
      </c>
      <c r="L57" s="322">
        <v>0</v>
      </c>
      <c r="M57" s="323">
        <v>0</v>
      </c>
      <c r="N57" s="81"/>
    </row>
    <row r="58" spans="1:14" ht="37.5" customHeight="1" x14ac:dyDescent="0.25">
      <c r="A58" s="133"/>
      <c r="B58" s="139" t="s">
        <v>363</v>
      </c>
      <c r="C58" s="140">
        <v>616</v>
      </c>
      <c r="D58" s="91">
        <v>1</v>
      </c>
      <c r="E58" s="95">
        <v>13</v>
      </c>
      <c r="F58" s="101" t="s">
        <v>48</v>
      </c>
      <c r="G58" s="105" t="s">
        <v>31</v>
      </c>
      <c r="H58" s="101" t="s">
        <v>6</v>
      </c>
      <c r="I58" s="109" t="s">
        <v>365</v>
      </c>
      <c r="J58" s="115" t="s">
        <v>364</v>
      </c>
      <c r="K58" s="347">
        <v>502000</v>
      </c>
      <c r="L58" s="119">
        <v>0</v>
      </c>
      <c r="M58" s="124">
        <v>0</v>
      </c>
      <c r="N58" s="81"/>
    </row>
    <row r="59" spans="1:14" ht="36" customHeight="1" x14ac:dyDescent="0.25">
      <c r="A59" s="133"/>
      <c r="B59" s="143" t="s">
        <v>366</v>
      </c>
      <c r="C59" s="141">
        <v>616</v>
      </c>
      <c r="D59" s="92">
        <v>1</v>
      </c>
      <c r="E59" s="96">
        <v>13</v>
      </c>
      <c r="F59" s="102" t="s">
        <v>48</v>
      </c>
      <c r="G59" s="106" t="s">
        <v>31</v>
      </c>
      <c r="H59" s="102" t="s">
        <v>6</v>
      </c>
      <c r="I59" s="110" t="s">
        <v>367</v>
      </c>
      <c r="J59" s="116" t="s">
        <v>1</v>
      </c>
      <c r="K59" s="120">
        <f>K60</f>
        <v>0</v>
      </c>
      <c r="L59" s="120">
        <v>0</v>
      </c>
      <c r="M59" s="125">
        <v>0</v>
      </c>
      <c r="N59" s="81"/>
    </row>
    <row r="60" spans="1:14" ht="33" customHeight="1" x14ac:dyDescent="0.25">
      <c r="A60" s="133"/>
      <c r="B60" s="139" t="s">
        <v>363</v>
      </c>
      <c r="C60" s="140">
        <v>616</v>
      </c>
      <c r="D60" s="91">
        <v>1</v>
      </c>
      <c r="E60" s="95">
        <v>13</v>
      </c>
      <c r="F60" s="101" t="s">
        <v>48</v>
      </c>
      <c r="G60" s="105" t="s">
        <v>31</v>
      </c>
      <c r="H60" s="101" t="s">
        <v>6</v>
      </c>
      <c r="I60" s="109" t="s">
        <v>367</v>
      </c>
      <c r="J60" s="115" t="s">
        <v>364</v>
      </c>
      <c r="K60" s="119">
        <v>0</v>
      </c>
      <c r="L60" s="119">
        <v>0</v>
      </c>
      <c r="M60" s="124">
        <v>0</v>
      </c>
      <c r="N60" s="81"/>
    </row>
    <row r="61" spans="1:14" ht="23.25" customHeight="1" x14ac:dyDescent="0.25">
      <c r="A61" s="133"/>
      <c r="B61" s="314" t="s">
        <v>58</v>
      </c>
      <c r="C61" s="315">
        <v>616</v>
      </c>
      <c r="D61" s="316">
        <v>1</v>
      </c>
      <c r="E61" s="317">
        <v>13</v>
      </c>
      <c r="F61" s="318" t="s">
        <v>48</v>
      </c>
      <c r="G61" s="319" t="s">
        <v>31</v>
      </c>
      <c r="H61" s="318" t="s">
        <v>6</v>
      </c>
      <c r="I61" s="320" t="s">
        <v>57</v>
      </c>
      <c r="J61" s="321" t="s">
        <v>1</v>
      </c>
      <c r="K61" s="322">
        <f>K62</f>
        <v>19120</v>
      </c>
      <c r="L61" s="322">
        <f>L62</f>
        <v>6500</v>
      </c>
      <c r="M61" s="323">
        <f>M62</f>
        <v>6500</v>
      </c>
      <c r="N61" s="81"/>
    </row>
    <row r="62" spans="1:14" s="530" customFormat="1" ht="23.25" customHeight="1" x14ac:dyDescent="0.25">
      <c r="A62" s="528"/>
      <c r="B62" s="513" t="s">
        <v>55</v>
      </c>
      <c r="C62" s="514">
        <v>616</v>
      </c>
      <c r="D62" s="515">
        <v>1</v>
      </c>
      <c r="E62" s="516">
        <v>13</v>
      </c>
      <c r="F62" s="493" t="s">
        <v>48</v>
      </c>
      <c r="G62" s="494" t="s">
        <v>31</v>
      </c>
      <c r="H62" s="493" t="s">
        <v>6</v>
      </c>
      <c r="I62" s="495" t="s">
        <v>57</v>
      </c>
      <c r="J62" s="517" t="s">
        <v>53</v>
      </c>
      <c r="K62" s="119">
        <f>21425-2305</f>
        <v>19120</v>
      </c>
      <c r="L62" s="347">
        <f>6500</f>
        <v>6500</v>
      </c>
      <c r="M62" s="492">
        <f>6500</f>
        <v>6500</v>
      </c>
      <c r="N62" s="529"/>
    </row>
    <row r="63" spans="1:14" ht="42.75" customHeight="1" x14ac:dyDescent="0.25">
      <c r="A63" s="133"/>
      <c r="B63" s="314" t="s">
        <v>56</v>
      </c>
      <c r="C63" s="315">
        <v>616</v>
      </c>
      <c r="D63" s="316">
        <v>1</v>
      </c>
      <c r="E63" s="317">
        <v>13</v>
      </c>
      <c r="F63" s="318" t="s">
        <v>48</v>
      </c>
      <c r="G63" s="319" t="s">
        <v>31</v>
      </c>
      <c r="H63" s="318" t="s">
        <v>6</v>
      </c>
      <c r="I63" s="320" t="s">
        <v>54</v>
      </c>
      <c r="J63" s="321" t="s">
        <v>1</v>
      </c>
      <c r="K63" s="322">
        <f>K64</f>
        <v>48055</v>
      </c>
      <c r="L63" s="322">
        <f>L64</f>
        <v>20000</v>
      </c>
      <c r="M63" s="323">
        <f>M64</f>
        <v>20000</v>
      </c>
      <c r="N63" s="81"/>
    </row>
    <row r="64" spans="1:14" s="530" customFormat="1" ht="45.75" customHeight="1" x14ac:dyDescent="0.25">
      <c r="A64" s="528"/>
      <c r="B64" s="513" t="s">
        <v>22</v>
      </c>
      <c r="C64" s="514">
        <v>616</v>
      </c>
      <c r="D64" s="515">
        <v>1</v>
      </c>
      <c r="E64" s="516">
        <v>13</v>
      </c>
      <c r="F64" s="493" t="s">
        <v>48</v>
      </c>
      <c r="G64" s="494" t="s">
        <v>31</v>
      </c>
      <c r="H64" s="493" t="s">
        <v>6</v>
      </c>
      <c r="I64" s="495" t="s">
        <v>54</v>
      </c>
      <c r="J64" s="517" t="s">
        <v>19</v>
      </c>
      <c r="K64" s="531">
        <f>20000+3000+2305+22750</f>
        <v>48055</v>
      </c>
      <c r="L64" s="347">
        <f>20000</f>
        <v>20000</v>
      </c>
      <c r="M64" s="492">
        <f>20000</f>
        <v>20000</v>
      </c>
      <c r="N64" s="529"/>
    </row>
    <row r="65" spans="1:14" ht="28.5" customHeight="1" x14ac:dyDescent="0.25">
      <c r="A65" s="133"/>
      <c r="B65" s="314" t="s">
        <v>368</v>
      </c>
      <c r="C65" s="315">
        <v>616</v>
      </c>
      <c r="D65" s="316">
        <v>1</v>
      </c>
      <c r="E65" s="317">
        <v>13</v>
      </c>
      <c r="F65" s="318" t="s">
        <v>48</v>
      </c>
      <c r="G65" s="319" t="s">
        <v>31</v>
      </c>
      <c r="H65" s="318" t="s">
        <v>6</v>
      </c>
      <c r="I65" s="320" t="s">
        <v>270</v>
      </c>
      <c r="J65" s="321" t="s">
        <v>1</v>
      </c>
      <c r="K65" s="322">
        <f>K66</f>
        <v>342100</v>
      </c>
      <c r="L65" s="322">
        <f>L66</f>
        <v>342100</v>
      </c>
      <c r="M65" s="323">
        <f>M66</f>
        <v>342100</v>
      </c>
      <c r="N65" s="81"/>
    </row>
    <row r="66" spans="1:14" ht="28.5" customHeight="1" x14ac:dyDescent="0.25">
      <c r="A66" s="133"/>
      <c r="B66" s="139" t="s">
        <v>55</v>
      </c>
      <c r="C66" s="140">
        <v>616</v>
      </c>
      <c r="D66" s="91">
        <v>1</v>
      </c>
      <c r="E66" s="95">
        <v>13</v>
      </c>
      <c r="F66" s="101" t="s">
        <v>48</v>
      </c>
      <c r="G66" s="105" t="s">
        <v>31</v>
      </c>
      <c r="H66" s="101" t="s">
        <v>6</v>
      </c>
      <c r="I66" s="109" t="s">
        <v>270</v>
      </c>
      <c r="J66" s="115" t="s">
        <v>53</v>
      </c>
      <c r="K66" s="347">
        <v>342100</v>
      </c>
      <c r="L66" s="347">
        <v>342100</v>
      </c>
      <c r="M66" s="492">
        <v>342100</v>
      </c>
      <c r="N66" s="81"/>
    </row>
    <row r="67" spans="1:14" ht="33" customHeight="1" x14ac:dyDescent="0.25">
      <c r="A67" s="133"/>
      <c r="B67" s="336" t="s">
        <v>52</v>
      </c>
      <c r="C67" s="337">
        <v>616</v>
      </c>
      <c r="D67" s="338">
        <v>2</v>
      </c>
      <c r="E67" s="339" t="s">
        <v>1</v>
      </c>
      <c r="F67" s="340" t="s">
        <v>1</v>
      </c>
      <c r="G67" s="341" t="s">
        <v>1</v>
      </c>
      <c r="H67" s="340" t="s">
        <v>1</v>
      </c>
      <c r="I67" s="342" t="s">
        <v>1</v>
      </c>
      <c r="J67" s="343" t="s">
        <v>1</v>
      </c>
      <c r="K67" s="344">
        <f t="shared" ref="K67:M72" si="5">K68</f>
        <v>457102.99</v>
      </c>
      <c r="L67" s="344">
        <f t="shared" si="5"/>
        <v>499975.64</v>
      </c>
      <c r="M67" s="345">
        <f t="shared" si="5"/>
        <v>517927.77</v>
      </c>
      <c r="N67" s="81"/>
    </row>
    <row r="68" spans="1:14" ht="27" customHeight="1" x14ac:dyDescent="0.25">
      <c r="A68" s="133"/>
      <c r="B68" s="136" t="s">
        <v>51</v>
      </c>
      <c r="C68" s="137">
        <v>616</v>
      </c>
      <c r="D68" s="90">
        <v>2</v>
      </c>
      <c r="E68" s="94">
        <v>3</v>
      </c>
      <c r="F68" s="100" t="s">
        <v>1</v>
      </c>
      <c r="G68" s="104" t="s">
        <v>1</v>
      </c>
      <c r="H68" s="100" t="s">
        <v>1</v>
      </c>
      <c r="I68" s="108" t="s">
        <v>1</v>
      </c>
      <c r="J68" s="114" t="s">
        <v>1</v>
      </c>
      <c r="K68" s="472">
        <f t="shared" si="5"/>
        <v>457102.99</v>
      </c>
      <c r="L68" s="472">
        <f t="shared" si="5"/>
        <v>499975.64</v>
      </c>
      <c r="M68" s="473">
        <f t="shared" si="5"/>
        <v>517927.77</v>
      </c>
      <c r="N68" s="81"/>
    </row>
    <row r="69" spans="1:14" ht="81.75" customHeight="1" x14ac:dyDescent="0.25">
      <c r="A69" s="133"/>
      <c r="B69" s="138" t="s">
        <v>345</v>
      </c>
      <c r="C69" s="137">
        <v>616</v>
      </c>
      <c r="D69" s="90">
        <v>2</v>
      </c>
      <c r="E69" s="94">
        <v>3</v>
      </c>
      <c r="F69" s="100">
        <v>86</v>
      </c>
      <c r="G69" s="104" t="s">
        <v>5</v>
      </c>
      <c r="H69" s="100" t="s">
        <v>4</v>
      </c>
      <c r="I69" s="108" t="s">
        <v>3</v>
      </c>
      <c r="J69" s="114" t="s">
        <v>1</v>
      </c>
      <c r="K69" s="472">
        <f t="shared" si="5"/>
        <v>457102.99</v>
      </c>
      <c r="L69" s="472">
        <f t="shared" si="5"/>
        <v>499975.64</v>
      </c>
      <c r="M69" s="473">
        <f t="shared" si="5"/>
        <v>517927.77</v>
      </c>
      <c r="N69" s="81"/>
    </row>
    <row r="70" spans="1:14" ht="17.25" customHeight="1" x14ac:dyDescent="0.25">
      <c r="A70" s="133"/>
      <c r="B70" s="138" t="s">
        <v>346</v>
      </c>
      <c r="C70" s="137">
        <v>616</v>
      </c>
      <c r="D70" s="90">
        <v>2</v>
      </c>
      <c r="E70" s="94">
        <v>3</v>
      </c>
      <c r="F70" s="100">
        <v>86</v>
      </c>
      <c r="G70" s="104" t="s">
        <v>31</v>
      </c>
      <c r="H70" s="100">
        <v>1</v>
      </c>
      <c r="I70" s="108" t="s">
        <v>3</v>
      </c>
      <c r="J70" s="114" t="s">
        <v>1</v>
      </c>
      <c r="K70" s="472">
        <f t="shared" si="5"/>
        <v>457102.99</v>
      </c>
      <c r="L70" s="472">
        <f t="shared" si="5"/>
        <v>499975.64</v>
      </c>
      <c r="M70" s="473">
        <f t="shared" si="5"/>
        <v>517927.77</v>
      </c>
      <c r="N70" s="81"/>
    </row>
    <row r="71" spans="1:14" ht="40.5" customHeight="1" x14ac:dyDescent="0.25">
      <c r="A71" s="133"/>
      <c r="B71" s="326" t="s">
        <v>347</v>
      </c>
      <c r="C71" s="327">
        <v>616</v>
      </c>
      <c r="D71" s="328">
        <v>2</v>
      </c>
      <c r="E71" s="329">
        <v>3</v>
      </c>
      <c r="F71" s="330">
        <v>86</v>
      </c>
      <c r="G71" s="331" t="s">
        <v>31</v>
      </c>
      <c r="H71" s="330">
        <v>1</v>
      </c>
      <c r="I71" s="332" t="s">
        <v>3</v>
      </c>
      <c r="J71" s="333" t="s">
        <v>1</v>
      </c>
      <c r="K71" s="334">
        <f t="shared" si="5"/>
        <v>457102.99</v>
      </c>
      <c r="L71" s="334">
        <f t="shared" si="5"/>
        <v>499975.64</v>
      </c>
      <c r="M71" s="335">
        <f t="shared" si="5"/>
        <v>517927.77</v>
      </c>
      <c r="N71" s="81"/>
    </row>
    <row r="72" spans="1:14" ht="56.25" customHeight="1" x14ac:dyDescent="0.25">
      <c r="A72" s="133"/>
      <c r="B72" s="138" t="s">
        <v>369</v>
      </c>
      <c r="C72" s="137">
        <v>616</v>
      </c>
      <c r="D72" s="90">
        <v>2</v>
      </c>
      <c r="E72" s="94">
        <v>3</v>
      </c>
      <c r="F72" s="468">
        <v>86</v>
      </c>
      <c r="G72" s="469" t="s">
        <v>31</v>
      </c>
      <c r="H72" s="468">
        <v>1</v>
      </c>
      <c r="I72" s="470" t="s">
        <v>46</v>
      </c>
      <c r="J72" s="114" t="s">
        <v>1</v>
      </c>
      <c r="K72" s="472">
        <f t="shared" si="5"/>
        <v>457102.99</v>
      </c>
      <c r="L72" s="472">
        <f t="shared" si="5"/>
        <v>499975.64</v>
      </c>
      <c r="M72" s="473">
        <f t="shared" si="5"/>
        <v>517927.77</v>
      </c>
      <c r="N72" s="81"/>
    </row>
    <row r="73" spans="1:14" ht="38.25" customHeight="1" x14ac:dyDescent="0.25">
      <c r="A73" s="133"/>
      <c r="B73" s="139" t="s">
        <v>50</v>
      </c>
      <c r="C73" s="140">
        <v>616</v>
      </c>
      <c r="D73" s="91">
        <v>2</v>
      </c>
      <c r="E73" s="95">
        <v>3</v>
      </c>
      <c r="F73" s="493">
        <v>86</v>
      </c>
      <c r="G73" s="494" t="s">
        <v>31</v>
      </c>
      <c r="H73" s="493">
        <v>1</v>
      </c>
      <c r="I73" s="495" t="s">
        <v>46</v>
      </c>
      <c r="J73" s="115" t="s">
        <v>49</v>
      </c>
      <c r="K73" s="347">
        <v>457102.99</v>
      </c>
      <c r="L73" s="347">
        <v>499975.64</v>
      </c>
      <c r="M73" s="492">
        <v>517927.77</v>
      </c>
      <c r="N73" s="81"/>
    </row>
    <row r="74" spans="1:14" ht="36.75" customHeight="1" x14ac:dyDescent="0.25">
      <c r="A74" s="133"/>
      <c r="B74" s="336" t="s">
        <v>45</v>
      </c>
      <c r="C74" s="337">
        <v>616</v>
      </c>
      <c r="D74" s="338">
        <v>3</v>
      </c>
      <c r="E74" s="339" t="s">
        <v>1</v>
      </c>
      <c r="F74" s="340" t="s">
        <v>1</v>
      </c>
      <c r="G74" s="341" t="s">
        <v>1</v>
      </c>
      <c r="H74" s="340" t="s">
        <v>1</v>
      </c>
      <c r="I74" s="342" t="s">
        <v>1</v>
      </c>
      <c r="J74" s="343" t="s">
        <v>1</v>
      </c>
      <c r="K74" s="344">
        <f>K75+K79</f>
        <v>486425</v>
      </c>
      <c r="L74" s="344">
        <f>L75+L79</f>
        <v>473300</v>
      </c>
      <c r="M74" s="345">
        <f>M75+M79</f>
        <v>451350</v>
      </c>
      <c r="N74" s="81"/>
    </row>
    <row r="75" spans="1:14" ht="18.75" customHeight="1" x14ac:dyDescent="0.25">
      <c r="A75" s="133"/>
      <c r="B75" s="512" t="s">
        <v>44</v>
      </c>
      <c r="C75" s="327">
        <v>616</v>
      </c>
      <c r="D75" s="328">
        <v>3</v>
      </c>
      <c r="E75" s="329">
        <v>4</v>
      </c>
      <c r="F75" s="330" t="s">
        <v>1</v>
      </c>
      <c r="G75" s="331" t="s">
        <v>1</v>
      </c>
      <c r="H75" s="330" t="s">
        <v>1</v>
      </c>
      <c r="I75" s="332" t="s">
        <v>1</v>
      </c>
      <c r="J75" s="333" t="s">
        <v>1</v>
      </c>
      <c r="K75" s="334">
        <f t="shared" ref="K75:M77" si="6">K76</f>
        <v>37300</v>
      </c>
      <c r="L75" s="334">
        <f t="shared" si="6"/>
        <v>38300</v>
      </c>
      <c r="M75" s="335">
        <f t="shared" si="6"/>
        <v>38300</v>
      </c>
      <c r="N75" s="81"/>
    </row>
    <row r="76" spans="1:14" ht="19.5" customHeight="1" x14ac:dyDescent="0.25">
      <c r="A76" s="133"/>
      <c r="B76" s="138" t="s">
        <v>251</v>
      </c>
      <c r="C76" s="137">
        <v>616</v>
      </c>
      <c r="D76" s="90">
        <v>3</v>
      </c>
      <c r="E76" s="94">
        <v>4</v>
      </c>
      <c r="F76" s="100" t="s">
        <v>43</v>
      </c>
      <c r="G76" s="104" t="s">
        <v>5</v>
      </c>
      <c r="H76" s="100" t="s">
        <v>4</v>
      </c>
      <c r="I76" s="108" t="s">
        <v>3</v>
      </c>
      <c r="J76" s="114" t="s">
        <v>1</v>
      </c>
      <c r="K76" s="472">
        <f t="shared" si="6"/>
        <v>37300</v>
      </c>
      <c r="L76" s="472">
        <f t="shared" si="6"/>
        <v>38300</v>
      </c>
      <c r="M76" s="473">
        <f t="shared" si="6"/>
        <v>38300</v>
      </c>
      <c r="N76" s="81"/>
    </row>
    <row r="77" spans="1:14" ht="58.5" customHeight="1" x14ac:dyDescent="0.25">
      <c r="A77" s="133"/>
      <c r="B77" s="138" t="s">
        <v>370</v>
      </c>
      <c r="C77" s="137">
        <v>616</v>
      </c>
      <c r="D77" s="90">
        <v>3</v>
      </c>
      <c r="E77" s="94">
        <v>4</v>
      </c>
      <c r="F77" s="100" t="s">
        <v>43</v>
      </c>
      <c r="G77" s="104" t="s">
        <v>5</v>
      </c>
      <c r="H77" s="100" t="s">
        <v>4</v>
      </c>
      <c r="I77" s="108" t="s">
        <v>371</v>
      </c>
      <c r="J77" s="114" t="s">
        <v>1</v>
      </c>
      <c r="K77" s="118">
        <f t="shared" si="6"/>
        <v>37300</v>
      </c>
      <c r="L77" s="118">
        <f t="shared" si="6"/>
        <v>38300</v>
      </c>
      <c r="M77" s="123">
        <f t="shared" si="6"/>
        <v>38300</v>
      </c>
      <c r="N77" s="81"/>
    </row>
    <row r="78" spans="1:14" ht="51.75" customHeight="1" x14ac:dyDescent="0.25">
      <c r="A78" s="133"/>
      <c r="B78" s="139" t="s">
        <v>22</v>
      </c>
      <c r="C78" s="140">
        <v>616</v>
      </c>
      <c r="D78" s="91">
        <v>3</v>
      </c>
      <c r="E78" s="95">
        <v>4</v>
      </c>
      <c r="F78" s="101" t="s">
        <v>43</v>
      </c>
      <c r="G78" s="105" t="s">
        <v>5</v>
      </c>
      <c r="H78" s="101" t="s">
        <v>4</v>
      </c>
      <c r="I78" s="109" t="s">
        <v>371</v>
      </c>
      <c r="J78" s="115" t="s">
        <v>19</v>
      </c>
      <c r="K78" s="347">
        <v>37300</v>
      </c>
      <c r="L78" s="347">
        <v>38300</v>
      </c>
      <c r="M78" s="492">
        <v>38300</v>
      </c>
      <c r="N78" s="81"/>
    </row>
    <row r="79" spans="1:14" ht="54.75" customHeight="1" x14ac:dyDescent="0.25">
      <c r="A79" s="133"/>
      <c r="B79" s="325" t="s">
        <v>286</v>
      </c>
      <c r="C79" s="315">
        <v>616</v>
      </c>
      <c r="D79" s="316">
        <v>3</v>
      </c>
      <c r="E79" s="317">
        <v>10</v>
      </c>
      <c r="F79" s="318" t="s">
        <v>1</v>
      </c>
      <c r="G79" s="319" t="s">
        <v>1</v>
      </c>
      <c r="H79" s="318" t="s">
        <v>1</v>
      </c>
      <c r="I79" s="320" t="s">
        <v>1</v>
      </c>
      <c r="J79" s="321" t="s">
        <v>1</v>
      </c>
      <c r="K79" s="322">
        <f t="shared" ref="K79:M83" si="7">K80</f>
        <v>449125</v>
      </c>
      <c r="L79" s="322">
        <f t="shared" si="7"/>
        <v>435000</v>
      </c>
      <c r="M79" s="323">
        <f t="shared" si="7"/>
        <v>413050</v>
      </c>
      <c r="N79" s="81"/>
    </row>
    <row r="80" spans="1:14" ht="97.5" customHeight="1" x14ac:dyDescent="0.25">
      <c r="A80" s="133"/>
      <c r="B80" s="138" t="s">
        <v>372</v>
      </c>
      <c r="C80" s="137">
        <v>616</v>
      </c>
      <c r="D80" s="90">
        <v>3</v>
      </c>
      <c r="E80" s="94">
        <v>10</v>
      </c>
      <c r="F80" s="100" t="s">
        <v>7</v>
      </c>
      <c r="G80" s="104" t="s">
        <v>5</v>
      </c>
      <c r="H80" s="100" t="s">
        <v>4</v>
      </c>
      <c r="I80" s="108" t="s">
        <v>3</v>
      </c>
      <c r="J80" s="114" t="s">
        <v>1</v>
      </c>
      <c r="K80" s="472">
        <f t="shared" si="7"/>
        <v>449125</v>
      </c>
      <c r="L80" s="118">
        <f t="shared" si="7"/>
        <v>435000</v>
      </c>
      <c r="M80" s="123">
        <f t="shared" si="7"/>
        <v>413050</v>
      </c>
      <c r="N80" s="81"/>
    </row>
    <row r="81" spans="1:14" ht="29.25" customHeight="1" x14ac:dyDescent="0.25">
      <c r="A81" s="133"/>
      <c r="B81" s="138" t="s">
        <v>346</v>
      </c>
      <c r="C81" s="137">
        <v>616</v>
      </c>
      <c r="D81" s="90">
        <v>3</v>
      </c>
      <c r="E81" s="94">
        <v>10</v>
      </c>
      <c r="F81" s="100" t="s">
        <v>7</v>
      </c>
      <c r="G81" s="104" t="s">
        <v>31</v>
      </c>
      <c r="H81" s="100" t="s">
        <v>4</v>
      </c>
      <c r="I81" s="108" t="s">
        <v>3</v>
      </c>
      <c r="J81" s="114" t="s">
        <v>1</v>
      </c>
      <c r="K81" s="472">
        <f t="shared" si="7"/>
        <v>449125</v>
      </c>
      <c r="L81" s="118">
        <f t="shared" si="7"/>
        <v>435000</v>
      </c>
      <c r="M81" s="123">
        <f t="shared" si="7"/>
        <v>413050</v>
      </c>
      <c r="N81" s="81"/>
    </row>
    <row r="82" spans="1:14" ht="41.25" customHeight="1" x14ac:dyDescent="0.25">
      <c r="A82" s="133"/>
      <c r="B82" s="138" t="s">
        <v>373</v>
      </c>
      <c r="C82" s="137">
        <v>616</v>
      </c>
      <c r="D82" s="90">
        <v>3</v>
      </c>
      <c r="E82" s="94">
        <v>10</v>
      </c>
      <c r="F82" s="100" t="s">
        <v>7</v>
      </c>
      <c r="G82" s="104" t="s">
        <v>31</v>
      </c>
      <c r="H82" s="100" t="s">
        <v>374</v>
      </c>
      <c r="I82" s="108" t="s">
        <v>3</v>
      </c>
      <c r="J82" s="114" t="s">
        <v>1</v>
      </c>
      <c r="K82" s="472">
        <f t="shared" si="7"/>
        <v>449125</v>
      </c>
      <c r="L82" s="118">
        <f t="shared" si="7"/>
        <v>435000</v>
      </c>
      <c r="M82" s="123">
        <f t="shared" si="7"/>
        <v>413050</v>
      </c>
      <c r="N82" s="81"/>
    </row>
    <row r="83" spans="1:14" ht="55.5" customHeight="1" x14ac:dyDescent="0.25">
      <c r="A83" s="133"/>
      <c r="B83" s="138" t="s">
        <v>42</v>
      </c>
      <c r="C83" s="137">
        <v>616</v>
      </c>
      <c r="D83" s="90">
        <v>3</v>
      </c>
      <c r="E83" s="94">
        <v>10</v>
      </c>
      <c r="F83" s="100" t="s">
        <v>7</v>
      </c>
      <c r="G83" s="104" t="s">
        <v>31</v>
      </c>
      <c r="H83" s="100" t="s">
        <v>374</v>
      </c>
      <c r="I83" s="108" t="s">
        <v>41</v>
      </c>
      <c r="J83" s="114" t="s">
        <v>1</v>
      </c>
      <c r="K83" s="472">
        <f t="shared" si="7"/>
        <v>449125</v>
      </c>
      <c r="L83" s="118">
        <f t="shared" si="7"/>
        <v>435000</v>
      </c>
      <c r="M83" s="123">
        <f t="shared" si="7"/>
        <v>413050</v>
      </c>
      <c r="N83" s="81"/>
    </row>
    <row r="84" spans="1:14" s="530" customFormat="1" ht="30.75" customHeight="1" x14ac:dyDescent="0.25">
      <c r="A84" s="528"/>
      <c r="B84" s="513" t="s">
        <v>22</v>
      </c>
      <c r="C84" s="514">
        <v>616</v>
      </c>
      <c r="D84" s="515">
        <v>3</v>
      </c>
      <c r="E84" s="516">
        <v>10</v>
      </c>
      <c r="F84" s="493" t="s">
        <v>7</v>
      </c>
      <c r="G84" s="494" t="s">
        <v>31</v>
      </c>
      <c r="H84" s="493" t="s">
        <v>374</v>
      </c>
      <c r="I84" s="495" t="s">
        <v>41</v>
      </c>
      <c r="J84" s="517" t="s">
        <v>19</v>
      </c>
      <c r="K84" s="119">
        <f>370000+79125</f>
        <v>449125</v>
      </c>
      <c r="L84" s="347">
        <f>435000</f>
        <v>435000</v>
      </c>
      <c r="M84" s="492">
        <v>413050</v>
      </c>
      <c r="N84" s="529"/>
    </row>
    <row r="85" spans="1:14" ht="36" customHeight="1" x14ac:dyDescent="0.25">
      <c r="A85" s="133"/>
      <c r="B85" s="336" t="s">
        <v>40</v>
      </c>
      <c r="C85" s="337">
        <v>616</v>
      </c>
      <c r="D85" s="338">
        <v>4</v>
      </c>
      <c r="E85" s="339" t="s">
        <v>1</v>
      </c>
      <c r="F85" s="340" t="s">
        <v>1</v>
      </c>
      <c r="G85" s="341" t="s">
        <v>1</v>
      </c>
      <c r="H85" s="340" t="s">
        <v>1</v>
      </c>
      <c r="I85" s="342" t="s">
        <v>1</v>
      </c>
      <c r="J85" s="343" t="s">
        <v>1</v>
      </c>
      <c r="K85" s="344">
        <f>K86+K104</f>
        <v>8769004.1400000006</v>
      </c>
      <c r="L85" s="344">
        <f>L87+L104</f>
        <v>2985721.62</v>
      </c>
      <c r="M85" s="346">
        <f>M86+M104</f>
        <v>6896734</v>
      </c>
      <c r="N85" s="81"/>
    </row>
    <row r="86" spans="1:14" ht="30.75" customHeight="1" x14ac:dyDescent="0.25">
      <c r="A86" s="133"/>
      <c r="B86" s="512" t="s">
        <v>39</v>
      </c>
      <c r="C86" s="327">
        <v>616</v>
      </c>
      <c r="D86" s="328">
        <v>4</v>
      </c>
      <c r="E86" s="329">
        <v>9</v>
      </c>
      <c r="F86" s="330" t="s">
        <v>1</v>
      </c>
      <c r="G86" s="331" t="s">
        <v>1</v>
      </c>
      <c r="H86" s="330" t="s">
        <v>1</v>
      </c>
      <c r="I86" s="332" t="s">
        <v>1</v>
      </c>
      <c r="J86" s="333" t="s">
        <v>1</v>
      </c>
      <c r="K86" s="334">
        <f>K87</f>
        <v>8538738.9900000002</v>
      </c>
      <c r="L86" s="334">
        <f t="shared" ref="L86:M86" si="8">L87</f>
        <v>2836859</v>
      </c>
      <c r="M86" s="348">
        <f t="shared" si="8"/>
        <v>6836734</v>
      </c>
      <c r="N86" s="81"/>
    </row>
    <row r="87" spans="1:14" ht="101.25" customHeight="1" x14ac:dyDescent="0.25">
      <c r="A87" s="133"/>
      <c r="B87" s="138" t="s">
        <v>372</v>
      </c>
      <c r="C87" s="137">
        <v>616</v>
      </c>
      <c r="D87" s="90">
        <v>4</v>
      </c>
      <c r="E87" s="94">
        <v>9</v>
      </c>
      <c r="F87" s="100" t="s">
        <v>7</v>
      </c>
      <c r="G87" s="104" t="s">
        <v>5</v>
      </c>
      <c r="H87" s="100" t="s">
        <v>4</v>
      </c>
      <c r="I87" s="108" t="s">
        <v>3</v>
      </c>
      <c r="J87" s="114" t="s">
        <v>1</v>
      </c>
      <c r="K87" s="472">
        <f>K88</f>
        <v>8538738.9900000002</v>
      </c>
      <c r="L87" s="472">
        <f>L88+L137</f>
        <v>2836859</v>
      </c>
      <c r="M87" s="477">
        <f>M88+M137</f>
        <v>6836734</v>
      </c>
      <c r="N87" s="81"/>
    </row>
    <row r="88" spans="1:14" ht="33" customHeight="1" x14ac:dyDescent="0.25">
      <c r="A88" s="133"/>
      <c r="B88" s="138" t="s">
        <v>346</v>
      </c>
      <c r="C88" s="137">
        <v>616</v>
      </c>
      <c r="D88" s="90">
        <v>4</v>
      </c>
      <c r="E88" s="94">
        <v>9</v>
      </c>
      <c r="F88" s="100" t="s">
        <v>7</v>
      </c>
      <c r="G88" s="104" t="s">
        <v>31</v>
      </c>
      <c r="H88" s="100" t="s">
        <v>4</v>
      </c>
      <c r="I88" s="108" t="s">
        <v>3</v>
      </c>
      <c r="J88" s="114" t="s">
        <v>1</v>
      </c>
      <c r="K88" s="118">
        <f>K89+K94+K97</f>
        <v>8538738.9900000002</v>
      </c>
      <c r="L88" s="118">
        <f>L89+L94</f>
        <v>2836859</v>
      </c>
      <c r="M88" s="231">
        <f>M89+M94</f>
        <v>6836734</v>
      </c>
      <c r="N88" s="81"/>
    </row>
    <row r="89" spans="1:14" ht="35.25" customHeight="1" x14ac:dyDescent="0.25">
      <c r="A89" s="133"/>
      <c r="B89" s="138" t="s">
        <v>375</v>
      </c>
      <c r="C89" s="137">
        <v>616</v>
      </c>
      <c r="D89" s="90">
        <v>4</v>
      </c>
      <c r="E89" s="94">
        <v>9</v>
      </c>
      <c r="F89" s="100" t="s">
        <v>7</v>
      </c>
      <c r="G89" s="104" t="s">
        <v>31</v>
      </c>
      <c r="H89" s="100" t="s">
        <v>30</v>
      </c>
      <c r="I89" s="108" t="s">
        <v>3</v>
      </c>
      <c r="J89" s="114" t="s">
        <v>1</v>
      </c>
      <c r="K89" s="472">
        <f t="shared" ref="K89:M90" si="9">K90</f>
        <v>1160459.99</v>
      </c>
      <c r="L89" s="472">
        <f t="shared" si="9"/>
        <v>587195</v>
      </c>
      <c r="M89" s="473">
        <f>M90+M92</f>
        <v>3700694</v>
      </c>
      <c r="N89" s="81"/>
    </row>
    <row r="90" spans="1:14" ht="37.5" customHeight="1" x14ac:dyDescent="0.25">
      <c r="A90" s="133"/>
      <c r="B90" s="326" t="s">
        <v>37</v>
      </c>
      <c r="C90" s="327">
        <v>616</v>
      </c>
      <c r="D90" s="328">
        <v>4</v>
      </c>
      <c r="E90" s="329">
        <v>9</v>
      </c>
      <c r="F90" s="330" t="s">
        <v>7</v>
      </c>
      <c r="G90" s="331" t="s">
        <v>31</v>
      </c>
      <c r="H90" s="330" t="s">
        <v>30</v>
      </c>
      <c r="I90" s="332" t="s">
        <v>449</v>
      </c>
      <c r="J90" s="333" t="s">
        <v>1</v>
      </c>
      <c r="K90" s="334">
        <f t="shared" si="9"/>
        <v>1160459.99</v>
      </c>
      <c r="L90" s="334">
        <f t="shared" si="9"/>
        <v>587195</v>
      </c>
      <c r="M90" s="335">
        <f t="shared" si="9"/>
        <v>625320</v>
      </c>
      <c r="N90" s="81"/>
    </row>
    <row r="91" spans="1:14" s="530" customFormat="1" ht="51.75" customHeight="1" x14ac:dyDescent="0.25">
      <c r="A91" s="528"/>
      <c r="B91" s="513" t="s">
        <v>22</v>
      </c>
      <c r="C91" s="514">
        <v>616</v>
      </c>
      <c r="D91" s="515">
        <v>4</v>
      </c>
      <c r="E91" s="516">
        <v>9</v>
      </c>
      <c r="F91" s="493" t="s">
        <v>7</v>
      </c>
      <c r="G91" s="494" t="s">
        <v>31</v>
      </c>
      <c r="H91" s="493" t="s">
        <v>30</v>
      </c>
      <c r="I91" s="495" t="s">
        <v>449</v>
      </c>
      <c r="J91" s="517" t="s">
        <v>19</v>
      </c>
      <c r="K91" s="531">
        <f>469994+684495.7+5970.29</f>
        <v>1160459.99</v>
      </c>
      <c r="L91" s="347">
        <v>587195</v>
      </c>
      <c r="M91" s="492">
        <v>625320</v>
      </c>
      <c r="N91" s="529"/>
    </row>
    <row r="92" spans="1:14" ht="36" customHeight="1" x14ac:dyDescent="0.25">
      <c r="A92" s="133"/>
      <c r="B92" s="326" t="s">
        <v>424</v>
      </c>
      <c r="C92" s="327">
        <v>616</v>
      </c>
      <c r="D92" s="328">
        <v>4</v>
      </c>
      <c r="E92" s="329">
        <v>9</v>
      </c>
      <c r="F92" s="330" t="s">
        <v>7</v>
      </c>
      <c r="G92" s="331" t="s">
        <v>31</v>
      </c>
      <c r="H92" s="330">
        <v>2</v>
      </c>
      <c r="I92" s="332" t="s">
        <v>461</v>
      </c>
      <c r="J92" s="333" t="s">
        <v>1</v>
      </c>
      <c r="K92" s="334">
        <f>K93</f>
        <v>0</v>
      </c>
      <c r="L92" s="334">
        <f t="shared" ref="L92:M92" si="10">L93</f>
        <v>0</v>
      </c>
      <c r="M92" s="324">
        <f t="shared" si="10"/>
        <v>3075374</v>
      </c>
      <c r="N92" s="81"/>
    </row>
    <row r="93" spans="1:14" ht="47.25" customHeight="1" x14ac:dyDescent="0.25">
      <c r="A93" s="133"/>
      <c r="B93" s="139" t="s">
        <v>22</v>
      </c>
      <c r="C93" s="140">
        <v>616</v>
      </c>
      <c r="D93" s="91">
        <v>4</v>
      </c>
      <c r="E93" s="95">
        <v>9</v>
      </c>
      <c r="F93" s="101" t="s">
        <v>7</v>
      </c>
      <c r="G93" s="105" t="s">
        <v>31</v>
      </c>
      <c r="H93" s="101">
        <v>2</v>
      </c>
      <c r="I93" s="109" t="s">
        <v>461</v>
      </c>
      <c r="J93" s="115" t="s">
        <v>19</v>
      </c>
      <c r="K93" s="119">
        <v>0</v>
      </c>
      <c r="L93" s="347">
        <v>0</v>
      </c>
      <c r="M93" s="124">
        <v>3075374</v>
      </c>
      <c r="N93" s="81"/>
    </row>
    <row r="94" spans="1:14" ht="36.75" customHeight="1" x14ac:dyDescent="0.25">
      <c r="A94" s="133"/>
      <c r="B94" s="314" t="s">
        <v>376</v>
      </c>
      <c r="C94" s="315">
        <v>616</v>
      </c>
      <c r="D94" s="316">
        <v>4</v>
      </c>
      <c r="E94" s="317">
        <v>9</v>
      </c>
      <c r="F94" s="318" t="s">
        <v>7</v>
      </c>
      <c r="G94" s="319" t="s">
        <v>31</v>
      </c>
      <c r="H94" s="318">
        <v>2</v>
      </c>
      <c r="I94" s="320" t="s">
        <v>3</v>
      </c>
      <c r="J94" s="321" t="s">
        <v>1</v>
      </c>
      <c r="K94" s="322">
        <f>K95</f>
        <v>2247763</v>
      </c>
      <c r="L94" s="322">
        <f>L95</f>
        <v>2249664</v>
      </c>
      <c r="M94" s="348">
        <f t="shared" ref="M94" si="11">M95</f>
        <v>3136040</v>
      </c>
      <c r="N94" s="81"/>
    </row>
    <row r="95" spans="1:14" ht="20.25" customHeight="1" x14ac:dyDescent="0.25">
      <c r="A95" s="133"/>
      <c r="B95" s="138" t="s">
        <v>23</v>
      </c>
      <c r="C95" s="137">
        <v>616</v>
      </c>
      <c r="D95" s="90">
        <v>4</v>
      </c>
      <c r="E95" s="94">
        <v>9</v>
      </c>
      <c r="F95" s="100" t="s">
        <v>7</v>
      </c>
      <c r="G95" s="104" t="s">
        <v>31</v>
      </c>
      <c r="H95" s="100">
        <v>2</v>
      </c>
      <c r="I95" s="108" t="s">
        <v>449</v>
      </c>
      <c r="J95" s="114" t="s">
        <v>1</v>
      </c>
      <c r="K95" s="472">
        <f>K96</f>
        <v>2247763</v>
      </c>
      <c r="L95" s="472">
        <f t="shared" ref="L95:M95" si="12">L96</f>
        <v>2249664</v>
      </c>
      <c r="M95" s="477">
        <f t="shared" si="12"/>
        <v>3136040</v>
      </c>
      <c r="N95" s="81"/>
    </row>
    <row r="96" spans="1:14" ht="50.25" customHeight="1" x14ac:dyDescent="0.25">
      <c r="A96" s="133"/>
      <c r="B96" s="139" t="s">
        <v>22</v>
      </c>
      <c r="C96" s="140">
        <v>616</v>
      </c>
      <c r="D96" s="91">
        <v>4</v>
      </c>
      <c r="E96" s="95">
        <v>9</v>
      </c>
      <c r="F96" s="101" t="s">
        <v>7</v>
      </c>
      <c r="G96" s="105" t="s">
        <v>31</v>
      </c>
      <c r="H96" s="101">
        <v>2</v>
      </c>
      <c r="I96" s="109" t="s">
        <v>449</v>
      </c>
      <c r="J96" s="115" t="s">
        <v>19</v>
      </c>
      <c r="K96" s="347">
        <v>2247763</v>
      </c>
      <c r="L96" s="347">
        <f>1487763+761901</f>
        <v>2249664</v>
      </c>
      <c r="M96" s="492">
        <f>1487763+1648277</f>
        <v>3136040</v>
      </c>
      <c r="N96" s="81"/>
    </row>
    <row r="97" spans="1:14" ht="36" customHeight="1" x14ac:dyDescent="0.25">
      <c r="A97" s="133"/>
      <c r="B97" s="553" t="s">
        <v>478</v>
      </c>
      <c r="C97" s="315">
        <v>616</v>
      </c>
      <c r="D97" s="316">
        <v>4</v>
      </c>
      <c r="E97" s="317">
        <v>9</v>
      </c>
      <c r="F97" s="554" t="s">
        <v>7</v>
      </c>
      <c r="G97" s="555" t="s">
        <v>31</v>
      </c>
      <c r="H97" s="554">
        <v>2</v>
      </c>
      <c r="I97" s="556" t="s">
        <v>477</v>
      </c>
      <c r="J97" s="321"/>
      <c r="K97" s="322">
        <f>K98</f>
        <v>5130516</v>
      </c>
      <c r="L97" s="322">
        <f>L98</f>
        <v>0</v>
      </c>
      <c r="M97" s="323">
        <f>M98</f>
        <v>0</v>
      </c>
      <c r="N97" s="81"/>
    </row>
    <row r="98" spans="1:14" ht="50.25" customHeight="1" x14ac:dyDescent="0.25">
      <c r="A98" s="478"/>
      <c r="B98" s="139" t="s">
        <v>22</v>
      </c>
      <c r="C98" s="140">
        <v>616</v>
      </c>
      <c r="D98" s="91">
        <v>4</v>
      </c>
      <c r="E98" s="95">
        <v>9</v>
      </c>
      <c r="F98" s="101" t="s">
        <v>7</v>
      </c>
      <c r="G98" s="105" t="s">
        <v>31</v>
      </c>
      <c r="H98" s="101">
        <v>2</v>
      </c>
      <c r="I98" s="109" t="s">
        <v>477</v>
      </c>
      <c r="J98" s="115">
        <v>240</v>
      </c>
      <c r="K98" s="531">
        <f>4976600+153916</f>
        <v>5130516</v>
      </c>
      <c r="L98" s="347">
        <v>0</v>
      </c>
      <c r="M98" s="477">
        <v>0</v>
      </c>
      <c r="N98" s="81"/>
    </row>
    <row r="99" spans="1:14" ht="36.75" customHeight="1" x14ac:dyDescent="0.25">
      <c r="A99" s="133"/>
      <c r="B99" s="325" t="s">
        <v>35</v>
      </c>
      <c r="C99" s="315">
        <v>616</v>
      </c>
      <c r="D99" s="316">
        <v>4</v>
      </c>
      <c r="E99" s="317">
        <v>12</v>
      </c>
      <c r="F99" s="318" t="s">
        <v>1</v>
      </c>
      <c r="G99" s="319" t="s">
        <v>1</v>
      </c>
      <c r="H99" s="318" t="s">
        <v>1</v>
      </c>
      <c r="I99" s="320" t="s">
        <v>1</v>
      </c>
      <c r="J99" s="321" t="s">
        <v>1</v>
      </c>
      <c r="K99" s="322">
        <f>K100</f>
        <v>230265.15</v>
      </c>
      <c r="L99" s="322">
        <f t="shared" ref="K99:M101" si="13">L100</f>
        <v>148862.62</v>
      </c>
      <c r="M99" s="323">
        <f t="shared" si="13"/>
        <v>60000</v>
      </c>
      <c r="N99" s="81"/>
    </row>
    <row r="100" spans="1:14" ht="86.25" customHeight="1" x14ac:dyDescent="0.25">
      <c r="A100" s="133"/>
      <c r="B100" s="138" t="s">
        <v>372</v>
      </c>
      <c r="C100" s="137">
        <v>616</v>
      </c>
      <c r="D100" s="90">
        <v>4</v>
      </c>
      <c r="E100" s="94">
        <v>12</v>
      </c>
      <c r="F100" s="100" t="s">
        <v>7</v>
      </c>
      <c r="G100" s="104" t="s">
        <v>5</v>
      </c>
      <c r="H100" s="100" t="s">
        <v>4</v>
      </c>
      <c r="I100" s="108" t="s">
        <v>3</v>
      </c>
      <c r="J100" s="114" t="s">
        <v>1</v>
      </c>
      <c r="K100" s="472">
        <f t="shared" si="13"/>
        <v>230265.15</v>
      </c>
      <c r="L100" s="118">
        <f t="shared" si="13"/>
        <v>148862.62</v>
      </c>
      <c r="M100" s="123">
        <f t="shared" si="13"/>
        <v>60000</v>
      </c>
      <c r="N100" s="81"/>
    </row>
    <row r="101" spans="1:14" ht="23.25" customHeight="1" x14ac:dyDescent="0.25">
      <c r="A101" s="133"/>
      <c r="B101" s="138" t="s">
        <v>346</v>
      </c>
      <c r="C101" s="137">
        <v>616</v>
      </c>
      <c r="D101" s="90">
        <v>4</v>
      </c>
      <c r="E101" s="94">
        <v>12</v>
      </c>
      <c r="F101" s="100" t="s">
        <v>7</v>
      </c>
      <c r="G101" s="104" t="s">
        <v>31</v>
      </c>
      <c r="H101" s="100" t="s">
        <v>4</v>
      </c>
      <c r="I101" s="108" t="s">
        <v>3</v>
      </c>
      <c r="J101" s="114" t="s">
        <v>1</v>
      </c>
      <c r="K101" s="472">
        <f t="shared" si="13"/>
        <v>230265.15</v>
      </c>
      <c r="L101" s="118">
        <f t="shared" si="13"/>
        <v>148862.62</v>
      </c>
      <c r="M101" s="123">
        <f t="shared" si="13"/>
        <v>60000</v>
      </c>
      <c r="N101" s="81"/>
    </row>
    <row r="102" spans="1:14" ht="67.5" customHeight="1" x14ac:dyDescent="0.25">
      <c r="A102" s="133"/>
      <c r="B102" s="138" t="s">
        <v>377</v>
      </c>
      <c r="C102" s="137">
        <v>616</v>
      </c>
      <c r="D102" s="90">
        <v>4</v>
      </c>
      <c r="E102" s="94">
        <v>12</v>
      </c>
      <c r="F102" s="100" t="s">
        <v>7</v>
      </c>
      <c r="G102" s="104" t="s">
        <v>31</v>
      </c>
      <c r="H102" s="100" t="s">
        <v>6</v>
      </c>
      <c r="I102" s="108" t="s">
        <v>3</v>
      </c>
      <c r="J102" s="114" t="s">
        <v>1</v>
      </c>
      <c r="K102" s="472">
        <f>K104</f>
        <v>230265.15</v>
      </c>
      <c r="L102" s="118">
        <f>L103</f>
        <v>148862.62</v>
      </c>
      <c r="M102" s="123">
        <f>M103</f>
        <v>60000</v>
      </c>
      <c r="N102" s="81"/>
    </row>
    <row r="103" spans="1:14" ht="32.25" customHeight="1" x14ac:dyDescent="0.25">
      <c r="A103" s="133"/>
      <c r="B103" s="326" t="s">
        <v>378</v>
      </c>
      <c r="C103" s="327">
        <v>616</v>
      </c>
      <c r="D103" s="328">
        <v>4</v>
      </c>
      <c r="E103" s="329">
        <v>12</v>
      </c>
      <c r="F103" s="330" t="s">
        <v>7</v>
      </c>
      <c r="G103" s="331" t="s">
        <v>31</v>
      </c>
      <c r="H103" s="330" t="s">
        <v>6</v>
      </c>
      <c r="I103" s="332" t="s">
        <v>379</v>
      </c>
      <c r="J103" s="333" t="s">
        <v>1</v>
      </c>
      <c r="K103" s="334">
        <f>K104</f>
        <v>230265.15</v>
      </c>
      <c r="L103" s="334">
        <f>L104</f>
        <v>148862.62</v>
      </c>
      <c r="M103" s="335">
        <f>M104</f>
        <v>60000</v>
      </c>
      <c r="N103" s="81"/>
    </row>
    <row r="104" spans="1:14" s="530" customFormat="1" ht="48.75" customHeight="1" x14ac:dyDescent="0.25">
      <c r="A104" s="528"/>
      <c r="B104" s="513" t="s">
        <v>22</v>
      </c>
      <c r="C104" s="514">
        <v>616</v>
      </c>
      <c r="D104" s="515">
        <v>4</v>
      </c>
      <c r="E104" s="516">
        <v>12</v>
      </c>
      <c r="F104" s="493" t="s">
        <v>7</v>
      </c>
      <c r="G104" s="494" t="s">
        <v>31</v>
      </c>
      <c r="H104" s="493" t="s">
        <v>6</v>
      </c>
      <c r="I104" s="495" t="s">
        <v>379</v>
      </c>
      <c r="J104" s="517" t="s">
        <v>19</v>
      </c>
      <c r="K104" s="531">
        <f>48265.15+150000+32000</f>
        <v>230265.15</v>
      </c>
      <c r="L104" s="531">
        <f>150000-1137.38</f>
        <v>148862.62</v>
      </c>
      <c r="M104" s="492">
        <v>60000</v>
      </c>
      <c r="N104" s="529"/>
    </row>
    <row r="105" spans="1:14" ht="23.25" customHeight="1" x14ac:dyDescent="0.25">
      <c r="A105" s="133"/>
      <c r="B105" s="336" t="s">
        <v>34</v>
      </c>
      <c r="C105" s="337">
        <v>616</v>
      </c>
      <c r="D105" s="338">
        <v>5</v>
      </c>
      <c r="E105" s="339" t="s">
        <v>1</v>
      </c>
      <c r="F105" s="340" t="s">
        <v>1</v>
      </c>
      <c r="G105" s="341" t="s">
        <v>1</v>
      </c>
      <c r="H105" s="340" t="s">
        <v>1</v>
      </c>
      <c r="I105" s="342" t="s">
        <v>1</v>
      </c>
      <c r="J105" s="343" t="s">
        <v>1</v>
      </c>
      <c r="K105" s="344">
        <f>K111+K121+K133+K136+K139+K112</f>
        <v>58166074.939999998</v>
      </c>
      <c r="L105" s="344">
        <f>L106+L116+L128</f>
        <v>66347150</v>
      </c>
      <c r="M105" s="349">
        <f>M106+M116+M128</f>
        <v>60059687</v>
      </c>
      <c r="N105" s="81"/>
    </row>
    <row r="106" spans="1:14" ht="24.75" customHeight="1" x14ac:dyDescent="0.25">
      <c r="A106" s="133"/>
      <c r="B106" s="512" t="s">
        <v>33</v>
      </c>
      <c r="C106" s="327">
        <v>616</v>
      </c>
      <c r="D106" s="328">
        <v>5</v>
      </c>
      <c r="E106" s="329">
        <v>1</v>
      </c>
      <c r="F106" s="330" t="s">
        <v>1</v>
      </c>
      <c r="G106" s="331" t="s">
        <v>1</v>
      </c>
      <c r="H106" s="330" t="s">
        <v>1</v>
      </c>
      <c r="I106" s="332" t="s">
        <v>1</v>
      </c>
      <c r="J106" s="333" t="s">
        <v>1</v>
      </c>
      <c r="K106" s="334">
        <f>K107</f>
        <v>55480037.060000002</v>
      </c>
      <c r="L106" s="334">
        <f t="shared" ref="L106:M107" si="14">L107</f>
        <v>55512300</v>
      </c>
      <c r="M106" s="335">
        <f t="shared" si="14"/>
        <v>58447500</v>
      </c>
      <c r="N106" s="81"/>
    </row>
    <row r="107" spans="1:14" ht="98.25" customHeight="1" x14ac:dyDescent="0.25">
      <c r="A107" s="133"/>
      <c r="B107" s="138" t="s">
        <v>372</v>
      </c>
      <c r="C107" s="137">
        <v>616</v>
      </c>
      <c r="D107" s="90">
        <v>5</v>
      </c>
      <c r="E107" s="94">
        <v>1</v>
      </c>
      <c r="F107" s="100" t="s">
        <v>7</v>
      </c>
      <c r="G107" s="104" t="s">
        <v>5</v>
      </c>
      <c r="H107" s="100" t="s">
        <v>4</v>
      </c>
      <c r="I107" s="108" t="s">
        <v>3</v>
      </c>
      <c r="J107" s="114" t="s">
        <v>1</v>
      </c>
      <c r="K107" s="472">
        <f>K108</f>
        <v>55480037.060000002</v>
      </c>
      <c r="L107" s="118">
        <f t="shared" si="14"/>
        <v>55512300</v>
      </c>
      <c r="M107" s="123">
        <f t="shared" si="14"/>
        <v>58447500</v>
      </c>
      <c r="N107" s="81"/>
    </row>
    <row r="108" spans="1:14" ht="27.75" customHeight="1" x14ac:dyDescent="0.25">
      <c r="A108" s="133"/>
      <c r="B108" s="138" t="s">
        <v>346</v>
      </c>
      <c r="C108" s="137">
        <v>616</v>
      </c>
      <c r="D108" s="90">
        <v>5</v>
      </c>
      <c r="E108" s="94">
        <v>1</v>
      </c>
      <c r="F108" s="100" t="s">
        <v>7</v>
      </c>
      <c r="G108" s="104" t="s">
        <v>31</v>
      </c>
      <c r="H108" s="100" t="s">
        <v>4</v>
      </c>
      <c r="I108" s="108" t="s">
        <v>3</v>
      </c>
      <c r="J108" s="114" t="s">
        <v>1</v>
      </c>
      <c r="K108" s="472">
        <f>K109+K112</f>
        <v>55480037.060000002</v>
      </c>
      <c r="L108" s="118">
        <f>L109+L112</f>
        <v>55512300</v>
      </c>
      <c r="M108" s="123">
        <f>M109+M112</f>
        <v>58447500</v>
      </c>
      <c r="N108" s="81"/>
    </row>
    <row r="109" spans="1:14" ht="37.5" customHeight="1" x14ac:dyDescent="0.25">
      <c r="A109" s="133"/>
      <c r="B109" s="138" t="s">
        <v>380</v>
      </c>
      <c r="C109" s="137">
        <v>616</v>
      </c>
      <c r="D109" s="90">
        <v>5</v>
      </c>
      <c r="E109" s="94">
        <v>1</v>
      </c>
      <c r="F109" s="100" t="s">
        <v>7</v>
      </c>
      <c r="G109" s="104" t="s">
        <v>31</v>
      </c>
      <c r="H109" s="100" t="s">
        <v>21</v>
      </c>
      <c r="I109" s="108" t="s">
        <v>3</v>
      </c>
      <c r="J109" s="114" t="s">
        <v>1</v>
      </c>
      <c r="K109" s="472">
        <f t="shared" ref="K109:M110" si="15">K110</f>
        <v>55368.84</v>
      </c>
      <c r="L109" s="118">
        <f>L110</f>
        <v>5300</v>
      </c>
      <c r="M109" s="231">
        <f t="shared" si="15"/>
        <v>5300</v>
      </c>
      <c r="N109" s="81"/>
    </row>
    <row r="110" spans="1:14" ht="31.5" customHeight="1" x14ac:dyDescent="0.25">
      <c r="A110" s="133"/>
      <c r="B110" s="326" t="s">
        <v>32</v>
      </c>
      <c r="C110" s="327">
        <v>616</v>
      </c>
      <c r="D110" s="328">
        <v>5</v>
      </c>
      <c r="E110" s="329">
        <v>1</v>
      </c>
      <c r="F110" s="330" t="s">
        <v>7</v>
      </c>
      <c r="G110" s="331" t="s">
        <v>31</v>
      </c>
      <c r="H110" s="330" t="s">
        <v>21</v>
      </c>
      <c r="I110" s="332" t="s">
        <v>29</v>
      </c>
      <c r="J110" s="333" t="s">
        <v>1</v>
      </c>
      <c r="K110" s="334">
        <f t="shared" si="15"/>
        <v>55368.84</v>
      </c>
      <c r="L110" s="334">
        <f t="shared" si="15"/>
        <v>5300</v>
      </c>
      <c r="M110" s="335">
        <f t="shared" si="15"/>
        <v>5300</v>
      </c>
      <c r="N110" s="81"/>
    </row>
    <row r="111" spans="1:14" s="530" customFormat="1" ht="49.5" customHeight="1" x14ac:dyDescent="0.25">
      <c r="A111" s="528"/>
      <c r="B111" s="513" t="s">
        <v>22</v>
      </c>
      <c r="C111" s="514">
        <v>616</v>
      </c>
      <c r="D111" s="515">
        <v>5</v>
      </c>
      <c r="E111" s="516">
        <v>1</v>
      </c>
      <c r="F111" s="493" t="s">
        <v>7</v>
      </c>
      <c r="G111" s="494" t="s">
        <v>31</v>
      </c>
      <c r="H111" s="493" t="s">
        <v>21</v>
      </c>
      <c r="I111" s="495" t="s">
        <v>29</v>
      </c>
      <c r="J111" s="517" t="s">
        <v>19</v>
      </c>
      <c r="K111" s="531">
        <f>5300+48720+1348.84</f>
        <v>55368.84</v>
      </c>
      <c r="L111" s="347">
        <v>5300</v>
      </c>
      <c r="M111" s="492">
        <v>5300</v>
      </c>
      <c r="N111" s="529"/>
    </row>
    <row r="112" spans="1:14" ht="69.75" customHeight="1" x14ac:dyDescent="0.25">
      <c r="A112" s="133"/>
      <c r="B112" s="326" t="s">
        <v>445</v>
      </c>
      <c r="C112" s="327">
        <v>616</v>
      </c>
      <c r="D112" s="328">
        <v>5</v>
      </c>
      <c r="E112" s="329">
        <v>1</v>
      </c>
      <c r="F112" s="330" t="s">
        <v>7</v>
      </c>
      <c r="G112" s="331" t="s">
        <v>31</v>
      </c>
      <c r="H112" s="330">
        <v>13</v>
      </c>
      <c r="I112" s="332" t="s">
        <v>444</v>
      </c>
      <c r="J112" s="333" t="s">
        <v>1</v>
      </c>
      <c r="K112" s="334">
        <f>K114+K115+K113</f>
        <v>55424668.219999999</v>
      </c>
      <c r="L112" s="334">
        <f>L114</f>
        <v>55507000</v>
      </c>
      <c r="M112" s="335">
        <f>M114</f>
        <v>58442200</v>
      </c>
      <c r="N112" s="81"/>
    </row>
    <row r="113" spans="1:14" ht="49.5" customHeight="1" x14ac:dyDescent="0.25">
      <c r="A113" s="133"/>
      <c r="B113" s="138" t="s">
        <v>22</v>
      </c>
      <c r="C113" s="514">
        <v>616</v>
      </c>
      <c r="D113" s="515">
        <v>5</v>
      </c>
      <c r="E113" s="516">
        <v>1</v>
      </c>
      <c r="F113" s="493" t="s">
        <v>7</v>
      </c>
      <c r="G113" s="494" t="s">
        <v>31</v>
      </c>
      <c r="H113" s="493">
        <v>13</v>
      </c>
      <c r="I113" s="495" t="s">
        <v>444</v>
      </c>
      <c r="J113" s="114">
        <v>240</v>
      </c>
      <c r="K113" s="534">
        <f>1978568.22</f>
        <v>1978568.22</v>
      </c>
      <c r="L113" s="118"/>
      <c r="M113" s="123"/>
      <c r="N113" s="81"/>
    </row>
    <row r="114" spans="1:14" s="530" customFormat="1" ht="24.75" customHeight="1" x14ac:dyDescent="0.25">
      <c r="A114" s="528"/>
      <c r="B114" s="513" t="s">
        <v>421</v>
      </c>
      <c r="C114" s="514">
        <v>616</v>
      </c>
      <c r="D114" s="515">
        <v>5</v>
      </c>
      <c r="E114" s="516">
        <v>1</v>
      </c>
      <c r="F114" s="493" t="s">
        <v>7</v>
      </c>
      <c r="G114" s="494" t="s">
        <v>31</v>
      </c>
      <c r="H114" s="493">
        <v>13</v>
      </c>
      <c r="I114" s="495" t="s">
        <v>444</v>
      </c>
      <c r="J114" s="517">
        <v>410</v>
      </c>
      <c r="K114" s="119">
        <f>55535300-2089200-1737000</f>
        <v>51709100</v>
      </c>
      <c r="L114" s="119">
        <f>55599350-602800+510450</f>
        <v>55507000</v>
      </c>
      <c r="M114" s="124">
        <f>57057170+238478.29+1000000+146551.71</f>
        <v>58442200</v>
      </c>
      <c r="N114" s="529"/>
    </row>
    <row r="115" spans="1:14" s="530" customFormat="1" ht="24.75" customHeight="1" x14ac:dyDescent="0.25">
      <c r="A115" s="547"/>
      <c r="B115" s="513" t="s">
        <v>55</v>
      </c>
      <c r="C115" s="514">
        <v>616</v>
      </c>
      <c r="D115" s="515">
        <v>5</v>
      </c>
      <c r="E115" s="516">
        <v>1</v>
      </c>
      <c r="F115" s="493" t="s">
        <v>7</v>
      </c>
      <c r="G115" s="494" t="s">
        <v>31</v>
      </c>
      <c r="H115" s="493">
        <v>13</v>
      </c>
      <c r="I115" s="495" t="s">
        <v>444</v>
      </c>
      <c r="J115" s="517">
        <v>850</v>
      </c>
      <c r="K115" s="119">
        <v>1737000</v>
      </c>
      <c r="L115" s="119">
        <v>0</v>
      </c>
      <c r="M115" s="231">
        <v>0</v>
      </c>
      <c r="N115" s="529"/>
    </row>
    <row r="116" spans="1:14" ht="29.25" customHeight="1" x14ac:dyDescent="0.25">
      <c r="A116" s="133"/>
      <c r="B116" s="325" t="s">
        <v>28</v>
      </c>
      <c r="C116" s="315">
        <v>616</v>
      </c>
      <c r="D116" s="316">
        <v>5</v>
      </c>
      <c r="E116" s="317">
        <v>2</v>
      </c>
      <c r="F116" s="318" t="s">
        <v>1</v>
      </c>
      <c r="G116" s="319" t="s">
        <v>1</v>
      </c>
      <c r="H116" s="318" t="s">
        <v>1</v>
      </c>
      <c r="I116" s="320" t="s">
        <v>1</v>
      </c>
      <c r="J116" s="321" t="s">
        <v>1</v>
      </c>
      <c r="K116" s="322">
        <f>K117</f>
        <v>1091942.8</v>
      </c>
      <c r="L116" s="322">
        <f>L117+L124+L126</f>
        <v>10834850</v>
      </c>
      <c r="M116" s="323">
        <f t="shared" ref="L116:M120" si="16">M117</f>
        <v>1099187</v>
      </c>
      <c r="N116" s="81"/>
    </row>
    <row r="117" spans="1:14" ht="88.5" customHeight="1" x14ac:dyDescent="0.25">
      <c r="A117" s="133"/>
      <c r="B117" s="138" t="s">
        <v>372</v>
      </c>
      <c r="C117" s="137">
        <v>616</v>
      </c>
      <c r="D117" s="90">
        <v>5</v>
      </c>
      <c r="E117" s="94">
        <v>2</v>
      </c>
      <c r="F117" s="100" t="s">
        <v>7</v>
      </c>
      <c r="G117" s="104" t="s">
        <v>5</v>
      </c>
      <c r="H117" s="100" t="s">
        <v>4</v>
      </c>
      <c r="I117" s="108" t="s">
        <v>3</v>
      </c>
      <c r="J117" s="114" t="s">
        <v>1</v>
      </c>
      <c r="K117" s="472">
        <f>K118</f>
        <v>1091942.8</v>
      </c>
      <c r="L117" s="118">
        <f t="shared" si="16"/>
        <v>1099187</v>
      </c>
      <c r="M117" s="123">
        <f t="shared" si="16"/>
        <v>1099187</v>
      </c>
      <c r="N117" s="81"/>
    </row>
    <row r="118" spans="1:14" ht="25.5" customHeight="1" x14ac:dyDescent="0.25">
      <c r="A118" s="133"/>
      <c r="B118" s="138" t="s">
        <v>346</v>
      </c>
      <c r="C118" s="137">
        <v>616</v>
      </c>
      <c r="D118" s="90">
        <v>5</v>
      </c>
      <c r="E118" s="94">
        <v>2</v>
      </c>
      <c r="F118" s="100" t="s">
        <v>7</v>
      </c>
      <c r="G118" s="104" t="s">
        <v>31</v>
      </c>
      <c r="H118" s="100" t="s">
        <v>4</v>
      </c>
      <c r="I118" s="108" t="s">
        <v>3</v>
      </c>
      <c r="J118" s="114" t="s">
        <v>1</v>
      </c>
      <c r="K118" s="472">
        <f>K119</f>
        <v>1091942.8</v>
      </c>
      <c r="L118" s="118">
        <f t="shared" si="16"/>
        <v>1099187</v>
      </c>
      <c r="M118" s="123">
        <f>M119+M122</f>
        <v>1099187</v>
      </c>
      <c r="N118" s="81"/>
    </row>
    <row r="119" spans="1:14" ht="32.25" customHeight="1" x14ac:dyDescent="0.25">
      <c r="A119" s="133"/>
      <c r="B119" s="138" t="s">
        <v>381</v>
      </c>
      <c r="C119" s="137">
        <v>616</v>
      </c>
      <c r="D119" s="90">
        <v>5</v>
      </c>
      <c r="E119" s="94">
        <v>2</v>
      </c>
      <c r="F119" s="100" t="s">
        <v>7</v>
      </c>
      <c r="G119" s="104" t="s">
        <v>31</v>
      </c>
      <c r="H119" s="100" t="s">
        <v>47</v>
      </c>
      <c r="I119" s="108" t="s">
        <v>3</v>
      </c>
      <c r="J119" s="114" t="s">
        <v>1</v>
      </c>
      <c r="K119" s="472">
        <f>K120</f>
        <v>1091942.8</v>
      </c>
      <c r="L119" s="118">
        <f t="shared" si="16"/>
        <v>1099187</v>
      </c>
      <c r="M119" s="123">
        <f t="shared" si="16"/>
        <v>1099187</v>
      </c>
      <c r="N119" s="81"/>
    </row>
    <row r="120" spans="1:14" ht="28.5" customHeight="1" x14ac:dyDescent="0.25">
      <c r="A120" s="133"/>
      <c r="B120" s="138" t="s">
        <v>27</v>
      </c>
      <c r="C120" s="137">
        <v>616</v>
      </c>
      <c r="D120" s="90">
        <v>5</v>
      </c>
      <c r="E120" s="94">
        <v>2</v>
      </c>
      <c r="F120" s="100" t="s">
        <v>7</v>
      </c>
      <c r="G120" s="104" t="s">
        <v>31</v>
      </c>
      <c r="H120" s="100" t="s">
        <v>47</v>
      </c>
      <c r="I120" s="108" t="s">
        <v>26</v>
      </c>
      <c r="J120" s="114" t="s">
        <v>1</v>
      </c>
      <c r="K120" s="472">
        <f>K121</f>
        <v>1091942.8</v>
      </c>
      <c r="L120" s="118">
        <f t="shared" si="16"/>
        <v>1099187</v>
      </c>
      <c r="M120" s="123">
        <f t="shared" si="16"/>
        <v>1099187</v>
      </c>
      <c r="N120" s="81"/>
    </row>
    <row r="121" spans="1:14" ht="55.5" customHeight="1" x14ac:dyDescent="0.25">
      <c r="A121" s="133"/>
      <c r="B121" s="139" t="s">
        <v>22</v>
      </c>
      <c r="C121" s="140">
        <v>616</v>
      </c>
      <c r="D121" s="91">
        <v>5</v>
      </c>
      <c r="E121" s="95">
        <v>2</v>
      </c>
      <c r="F121" s="100" t="s">
        <v>7</v>
      </c>
      <c r="G121" s="104" t="s">
        <v>31</v>
      </c>
      <c r="H121" s="100" t="s">
        <v>47</v>
      </c>
      <c r="I121" s="108" t="s">
        <v>26</v>
      </c>
      <c r="J121" s="115" t="s">
        <v>19</v>
      </c>
      <c r="K121" s="531">
        <f>649187+53050+300000+8364+13825+23400+5601.6+38515.2</f>
        <v>1091942.8</v>
      </c>
      <c r="L121" s="119">
        <v>1099187</v>
      </c>
      <c r="M121" s="124">
        <v>1099187</v>
      </c>
      <c r="N121" s="81"/>
    </row>
    <row r="122" spans="1:14" ht="55.5" customHeight="1" x14ac:dyDescent="0.25">
      <c r="A122" s="478"/>
      <c r="B122" s="139" t="s">
        <v>453</v>
      </c>
      <c r="C122" s="115">
        <v>616</v>
      </c>
      <c r="D122" s="95">
        <v>5</v>
      </c>
      <c r="E122" s="95">
        <v>2</v>
      </c>
      <c r="F122" s="91">
        <v>85</v>
      </c>
      <c r="G122" s="105">
        <v>4</v>
      </c>
      <c r="H122" s="101">
        <v>4</v>
      </c>
      <c r="I122" s="481" t="s">
        <v>448</v>
      </c>
      <c r="J122" s="480"/>
      <c r="K122" s="119">
        <v>0</v>
      </c>
      <c r="L122" s="119">
        <v>0</v>
      </c>
      <c r="M122" s="477">
        <f>M123</f>
        <v>0</v>
      </c>
      <c r="N122" s="81"/>
    </row>
    <row r="123" spans="1:14" ht="55.5" customHeight="1" x14ac:dyDescent="0.25">
      <c r="A123" s="478"/>
      <c r="B123" s="479" t="s">
        <v>22</v>
      </c>
      <c r="C123" s="115">
        <v>616</v>
      </c>
      <c r="D123" s="95">
        <v>5</v>
      </c>
      <c r="E123" s="95">
        <v>2</v>
      </c>
      <c r="F123" s="91">
        <v>85</v>
      </c>
      <c r="G123" s="105">
        <v>4</v>
      </c>
      <c r="H123" s="101">
        <v>4</v>
      </c>
      <c r="I123" s="481" t="s">
        <v>448</v>
      </c>
      <c r="J123" s="480">
        <v>240</v>
      </c>
      <c r="K123" s="231">
        <v>0</v>
      </c>
      <c r="L123" s="231">
        <v>0</v>
      </c>
      <c r="M123" s="548">
        <v>0</v>
      </c>
      <c r="N123" s="81"/>
    </row>
    <row r="124" spans="1:14" ht="83.25" customHeight="1" x14ac:dyDescent="0.25">
      <c r="A124" s="478"/>
      <c r="B124" s="560" t="s">
        <v>480</v>
      </c>
      <c r="C124" s="115">
        <v>616</v>
      </c>
      <c r="D124" s="95">
        <v>5</v>
      </c>
      <c r="E124" s="95">
        <v>2</v>
      </c>
      <c r="F124" s="91">
        <v>85</v>
      </c>
      <c r="G124" s="105">
        <v>4</v>
      </c>
      <c r="H124" s="101">
        <v>4</v>
      </c>
      <c r="I124" s="481" t="s">
        <v>481</v>
      </c>
      <c r="J124" s="480"/>
      <c r="K124" s="119">
        <f>K125</f>
        <v>0</v>
      </c>
      <c r="L124" s="119">
        <f>L125</f>
        <v>9452100</v>
      </c>
      <c r="M124" s="231"/>
      <c r="N124" s="81"/>
    </row>
    <row r="125" spans="1:14" ht="48.75" customHeight="1" x14ac:dyDescent="0.25">
      <c r="A125" s="478"/>
      <c r="B125" s="561" t="s">
        <v>22</v>
      </c>
      <c r="C125" s="115">
        <v>616</v>
      </c>
      <c r="D125" s="95">
        <v>5</v>
      </c>
      <c r="E125" s="95">
        <v>2</v>
      </c>
      <c r="F125" s="91">
        <v>85</v>
      </c>
      <c r="G125" s="105">
        <v>4</v>
      </c>
      <c r="H125" s="101">
        <v>4</v>
      </c>
      <c r="I125" s="481" t="s">
        <v>481</v>
      </c>
      <c r="J125" s="480">
        <v>240</v>
      </c>
      <c r="K125" s="558">
        <v>0</v>
      </c>
      <c r="L125" s="531">
        <v>9452100</v>
      </c>
      <c r="M125" s="231">
        <v>0</v>
      </c>
      <c r="N125" s="81"/>
    </row>
    <row r="126" spans="1:14" ht="50.25" customHeight="1" x14ac:dyDescent="0.25">
      <c r="A126" s="478"/>
      <c r="B126" s="560" t="s">
        <v>482</v>
      </c>
      <c r="C126" s="115">
        <v>616</v>
      </c>
      <c r="D126" s="95">
        <v>5</v>
      </c>
      <c r="E126" s="95">
        <v>2</v>
      </c>
      <c r="F126" s="91">
        <v>85</v>
      </c>
      <c r="G126" s="105">
        <v>4</v>
      </c>
      <c r="H126" s="101">
        <v>4</v>
      </c>
      <c r="I126" s="481" t="s">
        <v>483</v>
      </c>
      <c r="J126" s="480"/>
      <c r="K126" s="559">
        <f>K127</f>
        <v>0</v>
      </c>
      <c r="L126" s="119">
        <f>L127</f>
        <v>283563</v>
      </c>
      <c r="M126" s="231">
        <f>M127</f>
        <v>0</v>
      </c>
      <c r="N126" s="81"/>
    </row>
    <row r="127" spans="1:14" ht="50.25" customHeight="1" x14ac:dyDescent="0.25">
      <c r="A127" s="478"/>
      <c r="B127" s="561" t="s">
        <v>22</v>
      </c>
      <c r="C127" s="115">
        <v>616</v>
      </c>
      <c r="D127" s="95">
        <v>5</v>
      </c>
      <c r="E127" s="95">
        <v>2</v>
      </c>
      <c r="F127" s="91">
        <v>85</v>
      </c>
      <c r="G127" s="105">
        <v>4</v>
      </c>
      <c r="H127" s="101">
        <v>4</v>
      </c>
      <c r="I127" s="481" t="s">
        <v>483</v>
      </c>
      <c r="J127" s="480">
        <v>240</v>
      </c>
      <c r="K127" s="559">
        <v>0</v>
      </c>
      <c r="L127" s="531">
        <v>283563</v>
      </c>
      <c r="M127" s="231">
        <v>0</v>
      </c>
      <c r="N127" s="81"/>
    </row>
    <row r="128" spans="1:14" ht="24" customHeight="1" x14ac:dyDescent="0.25">
      <c r="A128" s="133"/>
      <c r="B128" s="336" t="s">
        <v>25</v>
      </c>
      <c r="C128" s="337">
        <v>616</v>
      </c>
      <c r="D128" s="338">
        <v>5</v>
      </c>
      <c r="E128" s="339">
        <v>3</v>
      </c>
      <c r="F128" s="340" t="s">
        <v>1</v>
      </c>
      <c r="G128" s="341" t="s">
        <v>1</v>
      </c>
      <c r="H128" s="340" t="s">
        <v>1</v>
      </c>
      <c r="I128" s="342" t="s">
        <v>1</v>
      </c>
      <c r="J128" s="343" t="s">
        <v>1</v>
      </c>
      <c r="K128" s="344">
        <f t="shared" ref="K128:M129" si="17">K129</f>
        <v>1594095.0799999998</v>
      </c>
      <c r="L128" s="344">
        <f t="shared" si="17"/>
        <v>0</v>
      </c>
      <c r="M128" s="345">
        <f t="shared" si="17"/>
        <v>513000</v>
      </c>
      <c r="N128" s="81"/>
    </row>
    <row r="129" spans="1:14" ht="81.75" customHeight="1" x14ac:dyDescent="0.25">
      <c r="A129" s="133"/>
      <c r="B129" s="138" t="s">
        <v>372</v>
      </c>
      <c r="C129" s="137">
        <v>616</v>
      </c>
      <c r="D129" s="90">
        <v>5</v>
      </c>
      <c r="E129" s="94">
        <v>3</v>
      </c>
      <c r="F129" s="100" t="s">
        <v>7</v>
      </c>
      <c r="G129" s="104" t="s">
        <v>5</v>
      </c>
      <c r="H129" s="100" t="s">
        <v>4</v>
      </c>
      <c r="I129" s="108" t="s">
        <v>3</v>
      </c>
      <c r="J129" s="114" t="s">
        <v>1</v>
      </c>
      <c r="K129" s="472">
        <f t="shared" si="17"/>
        <v>1594095.0799999998</v>
      </c>
      <c r="L129" s="118">
        <f t="shared" si="17"/>
        <v>0</v>
      </c>
      <c r="M129" s="123">
        <f t="shared" si="17"/>
        <v>513000</v>
      </c>
      <c r="N129" s="81"/>
    </row>
    <row r="130" spans="1:14" ht="27.75" customHeight="1" x14ac:dyDescent="0.25">
      <c r="A130" s="133"/>
      <c r="B130" s="138" t="s">
        <v>346</v>
      </c>
      <c r="C130" s="137">
        <v>616</v>
      </c>
      <c r="D130" s="90">
        <v>5</v>
      </c>
      <c r="E130" s="94">
        <v>3</v>
      </c>
      <c r="F130" s="100" t="s">
        <v>7</v>
      </c>
      <c r="G130" s="104" t="s">
        <v>31</v>
      </c>
      <c r="H130" s="100" t="s">
        <v>4</v>
      </c>
      <c r="I130" s="108" t="s">
        <v>3</v>
      </c>
      <c r="J130" s="114" t="s">
        <v>1</v>
      </c>
      <c r="K130" s="472">
        <f>K131+K134</f>
        <v>1594095.0799999998</v>
      </c>
      <c r="L130" s="118">
        <f>L131+L134</f>
        <v>0</v>
      </c>
      <c r="M130" s="123">
        <f>M131+M134</f>
        <v>513000</v>
      </c>
      <c r="N130" s="81"/>
    </row>
    <row r="131" spans="1:14" ht="43.5" customHeight="1" x14ac:dyDescent="0.25">
      <c r="A131" s="133"/>
      <c r="B131" s="138" t="s">
        <v>382</v>
      </c>
      <c r="C131" s="137">
        <v>616</v>
      </c>
      <c r="D131" s="90">
        <v>5</v>
      </c>
      <c r="E131" s="94">
        <v>3</v>
      </c>
      <c r="F131" s="100" t="s">
        <v>7</v>
      </c>
      <c r="G131" s="104" t="s">
        <v>31</v>
      </c>
      <c r="H131" s="100" t="s">
        <v>38</v>
      </c>
      <c r="I131" s="108" t="s">
        <v>3</v>
      </c>
      <c r="J131" s="114" t="s">
        <v>1</v>
      </c>
      <c r="K131" s="472">
        <f t="shared" ref="K131:M132" si="18">K132</f>
        <v>1594095.0799999998</v>
      </c>
      <c r="L131" s="118">
        <f t="shared" si="18"/>
        <v>0</v>
      </c>
      <c r="M131" s="123">
        <f t="shared" si="18"/>
        <v>513000</v>
      </c>
      <c r="N131" s="81"/>
    </row>
    <row r="132" spans="1:14" ht="29.25" customHeight="1" x14ac:dyDescent="0.25">
      <c r="A132" s="133"/>
      <c r="B132" s="326" t="s">
        <v>383</v>
      </c>
      <c r="C132" s="327">
        <v>616</v>
      </c>
      <c r="D132" s="328">
        <v>5</v>
      </c>
      <c r="E132" s="329">
        <v>3</v>
      </c>
      <c r="F132" s="330" t="s">
        <v>7</v>
      </c>
      <c r="G132" s="331" t="s">
        <v>31</v>
      </c>
      <c r="H132" s="330" t="s">
        <v>38</v>
      </c>
      <c r="I132" s="332" t="s">
        <v>24</v>
      </c>
      <c r="J132" s="333" t="s">
        <v>1</v>
      </c>
      <c r="K132" s="334">
        <f t="shared" si="18"/>
        <v>1594095.0799999998</v>
      </c>
      <c r="L132" s="334">
        <f t="shared" si="18"/>
        <v>0</v>
      </c>
      <c r="M132" s="335">
        <f t="shared" si="18"/>
        <v>513000</v>
      </c>
      <c r="N132" s="81"/>
    </row>
    <row r="133" spans="1:14" s="530" customFormat="1" ht="51.75" customHeight="1" x14ac:dyDescent="0.25">
      <c r="A133" s="528"/>
      <c r="B133" s="513" t="s">
        <v>22</v>
      </c>
      <c r="C133" s="514">
        <v>616</v>
      </c>
      <c r="D133" s="515">
        <v>5</v>
      </c>
      <c r="E133" s="516">
        <v>3</v>
      </c>
      <c r="F133" s="493" t="s">
        <v>7</v>
      </c>
      <c r="G133" s="494" t="s">
        <v>31</v>
      </c>
      <c r="H133" s="493" t="s">
        <v>38</v>
      </c>
      <c r="I133" s="495" t="s">
        <v>24</v>
      </c>
      <c r="J133" s="517" t="s">
        <v>19</v>
      </c>
      <c r="K133" s="531">
        <f>205703-978+83664+1252091+526392.01-8364-13825-23400-453096-13990-5601.6-153916-1348.84-61265.2-32000+300000-5970.29</f>
        <v>1594095.0799999998</v>
      </c>
      <c r="L133" s="531">
        <f>453110.62+339765-510450-282425.62</f>
        <v>0</v>
      </c>
      <c r="M133" s="532">
        <f>54150+5738902.29-165000-5300000-29858-59716-238478.29+213000+300000</f>
        <v>513000</v>
      </c>
      <c r="N133" s="529"/>
    </row>
    <row r="134" spans="1:14" ht="39.75" customHeight="1" x14ac:dyDescent="0.25">
      <c r="A134" s="133"/>
      <c r="B134" s="143" t="s">
        <v>376</v>
      </c>
      <c r="C134" s="141">
        <v>616</v>
      </c>
      <c r="D134" s="92">
        <v>5</v>
      </c>
      <c r="E134" s="96">
        <v>3</v>
      </c>
      <c r="F134" s="102" t="s">
        <v>7</v>
      </c>
      <c r="G134" s="106" t="s">
        <v>31</v>
      </c>
      <c r="H134" s="102" t="s">
        <v>36</v>
      </c>
      <c r="I134" s="110" t="s">
        <v>3</v>
      </c>
      <c r="J134" s="116" t="s">
        <v>1</v>
      </c>
      <c r="K134" s="120">
        <f t="shared" ref="K134:M135" si="19">K135</f>
        <v>0</v>
      </c>
      <c r="L134" s="120">
        <f t="shared" si="19"/>
        <v>0</v>
      </c>
      <c r="M134" s="125">
        <f t="shared" si="19"/>
        <v>0</v>
      </c>
      <c r="N134" s="81"/>
    </row>
    <row r="135" spans="1:14" ht="23.25" customHeight="1" x14ac:dyDescent="0.25">
      <c r="A135" s="133"/>
      <c r="B135" s="326" t="s">
        <v>23</v>
      </c>
      <c r="C135" s="327">
        <v>616</v>
      </c>
      <c r="D135" s="328">
        <v>5</v>
      </c>
      <c r="E135" s="329">
        <v>3</v>
      </c>
      <c r="F135" s="330" t="s">
        <v>7</v>
      </c>
      <c r="G135" s="331" t="s">
        <v>31</v>
      </c>
      <c r="H135" s="330" t="s">
        <v>36</v>
      </c>
      <c r="I135" s="332" t="s">
        <v>20</v>
      </c>
      <c r="J135" s="333" t="s">
        <v>1</v>
      </c>
      <c r="K135" s="334">
        <f t="shared" si="19"/>
        <v>0</v>
      </c>
      <c r="L135" s="334">
        <f t="shared" si="19"/>
        <v>0</v>
      </c>
      <c r="M135" s="335">
        <f t="shared" si="19"/>
        <v>0</v>
      </c>
      <c r="N135" s="81"/>
    </row>
    <row r="136" spans="1:14" ht="61.5" customHeight="1" x14ac:dyDescent="0.25">
      <c r="A136" s="133"/>
      <c r="B136" s="139" t="s">
        <v>22</v>
      </c>
      <c r="C136" s="140">
        <v>616</v>
      </c>
      <c r="D136" s="91">
        <v>5</v>
      </c>
      <c r="E136" s="95">
        <v>3</v>
      </c>
      <c r="F136" s="101" t="s">
        <v>7</v>
      </c>
      <c r="G136" s="105" t="s">
        <v>31</v>
      </c>
      <c r="H136" s="101" t="s">
        <v>36</v>
      </c>
      <c r="I136" s="109" t="s">
        <v>20</v>
      </c>
      <c r="J136" s="115" t="s">
        <v>19</v>
      </c>
      <c r="K136" s="119"/>
      <c r="L136" s="119"/>
      <c r="M136" s="124"/>
      <c r="N136" s="81"/>
    </row>
    <row r="137" spans="1:14" ht="36.75" customHeight="1" x14ac:dyDescent="0.25">
      <c r="A137" s="133"/>
      <c r="B137" s="143" t="s">
        <v>376</v>
      </c>
      <c r="C137" s="141">
        <v>616</v>
      </c>
      <c r="D137" s="92">
        <v>5</v>
      </c>
      <c r="E137" s="96">
        <v>3</v>
      </c>
      <c r="F137" s="102" t="s">
        <v>7</v>
      </c>
      <c r="G137" s="106">
        <v>5</v>
      </c>
      <c r="H137" s="102" t="s">
        <v>419</v>
      </c>
      <c r="I137" s="110" t="s">
        <v>3</v>
      </c>
      <c r="J137" s="116" t="s">
        <v>1</v>
      </c>
      <c r="K137" s="120">
        <f>K138</f>
        <v>0</v>
      </c>
      <c r="L137" s="120">
        <f t="shared" ref="L137:M138" si="20">L138</f>
        <v>0</v>
      </c>
      <c r="M137" s="233">
        <f t="shared" si="20"/>
        <v>0</v>
      </c>
      <c r="N137" s="81"/>
    </row>
    <row r="138" spans="1:14" ht="20.25" customHeight="1" x14ac:dyDescent="0.25">
      <c r="A138" s="133"/>
      <c r="B138" s="138" t="s">
        <v>23</v>
      </c>
      <c r="C138" s="137">
        <v>616</v>
      </c>
      <c r="D138" s="90">
        <v>5</v>
      </c>
      <c r="E138" s="94">
        <v>3</v>
      </c>
      <c r="F138" s="100" t="s">
        <v>7</v>
      </c>
      <c r="G138" s="104">
        <v>5</v>
      </c>
      <c r="H138" s="100" t="s">
        <v>419</v>
      </c>
      <c r="I138" s="108" t="s">
        <v>420</v>
      </c>
      <c r="J138" s="114" t="s">
        <v>1</v>
      </c>
      <c r="K138" s="118">
        <f>K139</f>
        <v>0</v>
      </c>
      <c r="L138" s="118">
        <f t="shared" si="20"/>
        <v>0</v>
      </c>
      <c r="M138" s="231">
        <f t="shared" si="20"/>
        <v>0</v>
      </c>
      <c r="N138" s="81"/>
    </row>
    <row r="139" spans="1:14" ht="43.5" customHeight="1" x14ac:dyDescent="0.25">
      <c r="A139" s="133"/>
      <c r="B139" s="139" t="s">
        <v>428</v>
      </c>
      <c r="C139" s="140">
        <v>616</v>
      </c>
      <c r="D139" s="91">
        <v>5</v>
      </c>
      <c r="E139" s="95">
        <v>3</v>
      </c>
      <c r="F139" s="101" t="s">
        <v>7</v>
      </c>
      <c r="G139" s="105">
        <v>5</v>
      </c>
      <c r="H139" s="101" t="s">
        <v>419</v>
      </c>
      <c r="I139" s="109" t="s">
        <v>420</v>
      </c>
      <c r="J139" s="115" t="s">
        <v>19</v>
      </c>
      <c r="K139" s="347"/>
      <c r="L139" s="119">
        <v>0</v>
      </c>
      <c r="M139" s="124">
        <v>0</v>
      </c>
      <c r="N139" s="81"/>
    </row>
    <row r="140" spans="1:14" ht="23.25" customHeight="1" x14ac:dyDescent="0.25">
      <c r="A140" s="133"/>
      <c r="B140" s="336" t="s">
        <v>18</v>
      </c>
      <c r="C140" s="337">
        <v>616</v>
      </c>
      <c r="D140" s="338">
        <v>8</v>
      </c>
      <c r="E140" s="339" t="s">
        <v>1</v>
      </c>
      <c r="F140" s="340" t="s">
        <v>1</v>
      </c>
      <c r="G140" s="341" t="s">
        <v>1</v>
      </c>
      <c r="H140" s="340" t="s">
        <v>1</v>
      </c>
      <c r="I140" s="342" t="s">
        <v>1</v>
      </c>
      <c r="J140" s="343" t="s">
        <v>1</v>
      </c>
      <c r="K140" s="344">
        <f>K141</f>
        <v>5999638</v>
      </c>
      <c r="L140" s="344">
        <f t="shared" ref="L140:M143" si="21">L141</f>
        <v>5007100</v>
      </c>
      <c r="M140" s="345">
        <f t="shared" si="21"/>
        <v>4709552.62</v>
      </c>
      <c r="N140" s="81"/>
    </row>
    <row r="141" spans="1:14" ht="15.75" x14ac:dyDescent="0.25">
      <c r="A141" s="133"/>
      <c r="B141" s="136" t="s">
        <v>17</v>
      </c>
      <c r="C141" s="137">
        <v>616</v>
      </c>
      <c r="D141" s="90">
        <v>8</v>
      </c>
      <c r="E141" s="94">
        <v>1</v>
      </c>
      <c r="F141" s="100" t="s">
        <v>1</v>
      </c>
      <c r="G141" s="104" t="s">
        <v>1</v>
      </c>
      <c r="H141" s="100" t="s">
        <v>1</v>
      </c>
      <c r="I141" s="108" t="s">
        <v>1</v>
      </c>
      <c r="J141" s="114" t="s">
        <v>1</v>
      </c>
      <c r="K141" s="472">
        <f>K142</f>
        <v>5999638</v>
      </c>
      <c r="L141" s="118">
        <f t="shared" si="21"/>
        <v>5007100</v>
      </c>
      <c r="M141" s="123">
        <f t="shared" si="21"/>
        <v>4709552.62</v>
      </c>
      <c r="N141" s="81"/>
    </row>
    <row r="142" spans="1:14" ht="72.75" customHeight="1" x14ac:dyDescent="0.25">
      <c r="A142" s="133"/>
      <c r="B142" s="138" t="s">
        <v>384</v>
      </c>
      <c r="C142" s="137">
        <v>616</v>
      </c>
      <c r="D142" s="90">
        <v>8</v>
      </c>
      <c r="E142" s="94">
        <v>1</v>
      </c>
      <c r="F142" s="100" t="s">
        <v>14</v>
      </c>
      <c r="G142" s="104" t="s">
        <v>5</v>
      </c>
      <c r="H142" s="100" t="s">
        <v>4</v>
      </c>
      <c r="I142" s="108" t="s">
        <v>3</v>
      </c>
      <c r="J142" s="114" t="s">
        <v>1</v>
      </c>
      <c r="K142" s="472">
        <f>K143</f>
        <v>5999638</v>
      </c>
      <c r="L142" s="118">
        <f t="shared" si="21"/>
        <v>5007100</v>
      </c>
      <c r="M142" s="123">
        <f t="shared" si="21"/>
        <v>4709552.62</v>
      </c>
      <c r="N142" s="81"/>
    </row>
    <row r="143" spans="1:14" ht="28.5" customHeight="1" x14ac:dyDescent="0.25">
      <c r="A143" s="133"/>
      <c r="B143" s="138" t="s">
        <v>346</v>
      </c>
      <c r="C143" s="137">
        <v>616</v>
      </c>
      <c r="D143" s="90">
        <v>8</v>
      </c>
      <c r="E143" s="94">
        <v>1</v>
      </c>
      <c r="F143" s="100" t="s">
        <v>14</v>
      </c>
      <c r="G143" s="104" t="s">
        <v>31</v>
      </c>
      <c r="H143" s="100" t="s">
        <v>4</v>
      </c>
      <c r="I143" s="108" t="s">
        <v>3</v>
      </c>
      <c r="J143" s="114" t="s">
        <v>1</v>
      </c>
      <c r="K143" s="472">
        <f>K144</f>
        <v>5999638</v>
      </c>
      <c r="L143" s="118">
        <f t="shared" si="21"/>
        <v>5007100</v>
      </c>
      <c r="M143" s="123">
        <f t="shared" si="21"/>
        <v>4709552.62</v>
      </c>
      <c r="N143" s="81"/>
    </row>
    <row r="144" spans="1:14" ht="36" customHeight="1" x14ac:dyDescent="0.25">
      <c r="A144" s="133"/>
      <c r="B144" s="138" t="s">
        <v>385</v>
      </c>
      <c r="C144" s="137">
        <v>616</v>
      </c>
      <c r="D144" s="90">
        <v>8</v>
      </c>
      <c r="E144" s="94">
        <v>1</v>
      </c>
      <c r="F144" s="100" t="s">
        <v>14</v>
      </c>
      <c r="G144" s="104" t="s">
        <v>31</v>
      </c>
      <c r="H144" s="100" t="s">
        <v>30</v>
      </c>
      <c r="I144" s="108" t="s">
        <v>3</v>
      </c>
      <c r="J144" s="114" t="s">
        <v>1</v>
      </c>
      <c r="K144" s="472">
        <f>K147+K149+K151+K145</f>
        <v>5999638</v>
      </c>
      <c r="L144" s="118">
        <f>L147+L149+L151+L145</f>
        <v>5007100</v>
      </c>
      <c r="M144" s="123">
        <f>M147+M149+M151</f>
        <v>4709552.62</v>
      </c>
      <c r="N144" s="81"/>
    </row>
    <row r="145" spans="1:14" ht="36" customHeight="1" x14ac:dyDescent="0.25">
      <c r="A145" s="133"/>
      <c r="B145" s="326" t="s">
        <v>476</v>
      </c>
      <c r="C145" s="327">
        <v>616</v>
      </c>
      <c r="D145" s="328">
        <v>8</v>
      </c>
      <c r="E145" s="329">
        <v>1</v>
      </c>
      <c r="F145" s="330" t="s">
        <v>14</v>
      </c>
      <c r="G145" s="331" t="s">
        <v>31</v>
      </c>
      <c r="H145" s="330" t="s">
        <v>30</v>
      </c>
      <c r="I145" s="332">
        <v>66300</v>
      </c>
      <c r="J145" s="333" t="s">
        <v>1</v>
      </c>
      <c r="K145" s="334">
        <f>K146</f>
        <v>300000</v>
      </c>
      <c r="L145" s="334">
        <f>L146</f>
        <v>0</v>
      </c>
      <c r="M145" s="335">
        <f>M146</f>
        <v>0</v>
      </c>
      <c r="N145" s="81"/>
    </row>
    <row r="146" spans="1:14" ht="36" customHeight="1" x14ac:dyDescent="0.25">
      <c r="A146" s="133"/>
      <c r="B146" s="139" t="s">
        <v>15</v>
      </c>
      <c r="C146" s="137">
        <v>616</v>
      </c>
      <c r="D146" s="90">
        <v>8</v>
      </c>
      <c r="E146" s="94">
        <v>1</v>
      </c>
      <c r="F146" s="100" t="s">
        <v>14</v>
      </c>
      <c r="G146" s="104" t="s">
        <v>31</v>
      </c>
      <c r="H146" s="100" t="s">
        <v>30</v>
      </c>
      <c r="I146" s="108">
        <v>66300</v>
      </c>
      <c r="J146" s="114" t="s">
        <v>12</v>
      </c>
      <c r="K146" s="534">
        <v>300000</v>
      </c>
      <c r="L146" s="118">
        <v>0</v>
      </c>
      <c r="M146" s="123">
        <v>0</v>
      </c>
      <c r="N146" s="81"/>
    </row>
    <row r="147" spans="1:14" ht="57" customHeight="1" x14ac:dyDescent="0.25">
      <c r="A147" s="133"/>
      <c r="B147" s="326" t="s">
        <v>281</v>
      </c>
      <c r="C147" s="327">
        <v>616</v>
      </c>
      <c r="D147" s="328">
        <v>8</v>
      </c>
      <c r="E147" s="329">
        <v>1</v>
      </c>
      <c r="F147" s="330" t="s">
        <v>14</v>
      </c>
      <c r="G147" s="331" t="s">
        <v>31</v>
      </c>
      <c r="H147" s="330" t="s">
        <v>30</v>
      </c>
      <c r="I147" s="332" t="s">
        <v>386</v>
      </c>
      <c r="J147" s="333" t="s">
        <v>1</v>
      </c>
      <c r="K147" s="334">
        <f>K148</f>
        <v>602000</v>
      </c>
      <c r="L147" s="334">
        <v>0</v>
      </c>
      <c r="M147" s="335">
        <v>0</v>
      </c>
      <c r="N147" s="81"/>
    </row>
    <row r="148" spans="1:14" ht="23.25" customHeight="1" x14ac:dyDescent="0.25">
      <c r="A148" s="133"/>
      <c r="B148" s="139" t="s">
        <v>15</v>
      </c>
      <c r="C148" s="140">
        <v>616</v>
      </c>
      <c r="D148" s="91">
        <v>8</v>
      </c>
      <c r="E148" s="95">
        <v>1</v>
      </c>
      <c r="F148" s="101" t="s">
        <v>14</v>
      </c>
      <c r="G148" s="105" t="s">
        <v>31</v>
      </c>
      <c r="H148" s="101" t="s">
        <v>30</v>
      </c>
      <c r="I148" s="109" t="s">
        <v>386</v>
      </c>
      <c r="J148" s="115" t="s">
        <v>12</v>
      </c>
      <c r="K148" s="347">
        <v>602000</v>
      </c>
      <c r="L148" s="119">
        <v>0</v>
      </c>
      <c r="M148" s="124">
        <v>0</v>
      </c>
      <c r="N148" s="81"/>
    </row>
    <row r="149" spans="1:14" ht="30" customHeight="1" x14ac:dyDescent="0.25">
      <c r="A149" s="133"/>
      <c r="B149" s="314" t="s">
        <v>16</v>
      </c>
      <c r="C149" s="315">
        <v>616</v>
      </c>
      <c r="D149" s="316">
        <v>8</v>
      </c>
      <c r="E149" s="317">
        <v>1</v>
      </c>
      <c r="F149" s="318" t="s">
        <v>14</v>
      </c>
      <c r="G149" s="319" t="s">
        <v>31</v>
      </c>
      <c r="H149" s="318" t="s">
        <v>30</v>
      </c>
      <c r="I149" s="320" t="s">
        <v>13</v>
      </c>
      <c r="J149" s="321" t="s">
        <v>1</v>
      </c>
      <c r="K149" s="322">
        <f>K150</f>
        <v>5090538</v>
      </c>
      <c r="L149" s="322">
        <f>L150</f>
        <v>5000000</v>
      </c>
      <c r="M149" s="323">
        <f>M150</f>
        <v>4702452.62</v>
      </c>
      <c r="N149" s="81"/>
    </row>
    <row r="150" spans="1:14" ht="28.5" customHeight="1" x14ac:dyDescent="0.25">
      <c r="A150" s="133"/>
      <c r="B150" s="139" t="s">
        <v>15</v>
      </c>
      <c r="C150" s="140">
        <v>616</v>
      </c>
      <c r="D150" s="91">
        <v>8</v>
      </c>
      <c r="E150" s="95">
        <v>1</v>
      </c>
      <c r="F150" s="101" t="s">
        <v>14</v>
      </c>
      <c r="G150" s="105" t="s">
        <v>31</v>
      </c>
      <c r="H150" s="101" t="s">
        <v>30</v>
      </c>
      <c r="I150" s="109" t="s">
        <v>13</v>
      </c>
      <c r="J150" s="115" t="s">
        <v>12</v>
      </c>
      <c r="K150" s="531">
        <f>4637442+453096</f>
        <v>5090538</v>
      </c>
      <c r="L150" s="119">
        <f>4700000+300000</f>
        <v>5000000</v>
      </c>
      <c r="M150" s="124">
        <f>5066297.62-363845</f>
        <v>4702452.62</v>
      </c>
      <c r="N150" s="81"/>
    </row>
    <row r="151" spans="1:14" ht="26.25" customHeight="1" x14ac:dyDescent="0.25">
      <c r="A151" s="133"/>
      <c r="B151" s="314" t="s">
        <v>368</v>
      </c>
      <c r="C151" s="315">
        <v>616</v>
      </c>
      <c r="D151" s="316">
        <v>8</v>
      </c>
      <c r="E151" s="317">
        <v>1</v>
      </c>
      <c r="F151" s="318" t="s">
        <v>14</v>
      </c>
      <c r="G151" s="319" t="s">
        <v>31</v>
      </c>
      <c r="H151" s="318" t="s">
        <v>30</v>
      </c>
      <c r="I151" s="320" t="s">
        <v>270</v>
      </c>
      <c r="J151" s="321" t="s">
        <v>1</v>
      </c>
      <c r="K151" s="322">
        <f>K152</f>
        <v>7100</v>
      </c>
      <c r="L151" s="322">
        <f>L152</f>
        <v>7100</v>
      </c>
      <c r="M151" s="323">
        <f>M152</f>
        <v>7100</v>
      </c>
      <c r="N151" s="81"/>
    </row>
    <row r="152" spans="1:14" ht="29.25" customHeight="1" x14ac:dyDescent="0.25">
      <c r="A152" s="133"/>
      <c r="B152" s="139" t="s">
        <v>15</v>
      </c>
      <c r="C152" s="140">
        <v>616</v>
      </c>
      <c r="D152" s="91">
        <v>8</v>
      </c>
      <c r="E152" s="95">
        <v>1</v>
      </c>
      <c r="F152" s="101" t="s">
        <v>14</v>
      </c>
      <c r="G152" s="105" t="s">
        <v>31</v>
      </c>
      <c r="H152" s="101" t="s">
        <v>30</v>
      </c>
      <c r="I152" s="109" t="s">
        <v>270</v>
      </c>
      <c r="J152" s="115" t="s">
        <v>12</v>
      </c>
      <c r="K152" s="347">
        <v>7100</v>
      </c>
      <c r="L152" s="119">
        <v>7100</v>
      </c>
      <c r="M152" s="124">
        <v>7100</v>
      </c>
      <c r="N152" s="81"/>
    </row>
    <row r="153" spans="1:14" ht="32.25" customHeight="1" x14ac:dyDescent="0.25">
      <c r="A153" s="133"/>
      <c r="B153" s="336" t="s">
        <v>11</v>
      </c>
      <c r="C153" s="337">
        <v>616</v>
      </c>
      <c r="D153" s="338">
        <v>10</v>
      </c>
      <c r="E153" s="339" t="s">
        <v>1</v>
      </c>
      <c r="F153" s="340" t="s">
        <v>1</v>
      </c>
      <c r="G153" s="341" t="s">
        <v>1</v>
      </c>
      <c r="H153" s="340" t="s">
        <v>1</v>
      </c>
      <c r="I153" s="342" t="s">
        <v>1</v>
      </c>
      <c r="J153" s="343" t="s">
        <v>1</v>
      </c>
      <c r="K153" s="344">
        <f t="shared" ref="K153:M158" si="22">K154</f>
        <v>535826</v>
      </c>
      <c r="L153" s="344">
        <f t="shared" si="22"/>
        <v>559416</v>
      </c>
      <c r="M153" s="345">
        <f t="shared" si="22"/>
        <v>559416</v>
      </c>
      <c r="N153" s="81"/>
    </row>
    <row r="154" spans="1:14" ht="23.25" customHeight="1" x14ac:dyDescent="0.25">
      <c r="A154" s="133"/>
      <c r="B154" s="136" t="s">
        <v>10</v>
      </c>
      <c r="C154" s="137">
        <v>616</v>
      </c>
      <c r="D154" s="90">
        <v>10</v>
      </c>
      <c r="E154" s="94">
        <v>1</v>
      </c>
      <c r="F154" s="100" t="s">
        <v>1</v>
      </c>
      <c r="G154" s="104" t="s">
        <v>1</v>
      </c>
      <c r="H154" s="100" t="s">
        <v>1</v>
      </c>
      <c r="I154" s="108" t="s">
        <v>1</v>
      </c>
      <c r="J154" s="114" t="s">
        <v>1</v>
      </c>
      <c r="K154" s="472">
        <f t="shared" si="22"/>
        <v>535826</v>
      </c>
      <c r="L154" s="118">
        <f t="shared" si="22"/>
        <v>559416</v>
      </c>
      <c r="M154" s="123">
        <f t="shared" si="22"/>
        <v>559416</v>
      </c>
      <c r="N154" s="81"/>
    </row>
    <row r="155" spans="1:14" ht="90" customHeight="1" x14ac:dyDescent="0.25">
      <c r="A155" s="133"/>
      <c r="B155" s="138" t="s">
        <v>345</v>
      </c>
      <c r="C155" s="137">
        <v>616</v>
      </c>
      <c r="D155" s="90">
        <v>10</v>
      </c>
      <c r="E155" s="94">
        <v>1</v>
      </c>
      <c r="F155" s="100" t="s">
        <v>48</v>
      </c>
      <c r="G155" s="104" t="s">
        <v>5</v>
      </c>
      <c r="H155" s="100" t="s">
        <v>4</v>
      </c>
      <c r="I155" s="108" t="s">
        <v>3</v>
      </c>
      <c r="J155" s="114" t="s">
        <v>1</v>
      </c>
      <c r="K155" s="472">
        <f t="shared" si="22"/>
        <v>535826</v>
      </c>
      <c r="L155" s="118">
        <f t="shared" si="22"/>
        <v>559416</v>
      </c>
      <c r="M155" s="123">
        <f t="shared" si="22"/>
        <v>559416</v>
      </c>
      <c r="N155" s="81"/>
    </row>
    <row r="156" spans="1:14" ht="29.25" customHeight="1" x14ac:dyDescent="0.25">
      <c r="A156" s="133"/>
      <c r="B156" s="138" t="s">
        <v>346</v>
      </c>
      <c r="C156" s="137">
        <v>616</v>
      </c>
      <c r="D156" s="90">
        <v>10</v>
      </c>
      <c r="E156" s="94">
        <v>1</v>
      </c>
      <c r="F156" s="100" t="s">
        <v>48</v>
      </c>
      <c r="G156" s="104" t="s">
        <v>31</v>
      </c>
      <c r="H156" s="100" t="s">
        <v>4</v>
      </c>
      <c r="I156" s="108" t="s">
        <v>3</v>
      </c>
      <c r="J156" s="114" t="s">
        <v>1</v>
      </c>
      <c r="K156" s="472">
        <f t="shared" si="22"/>
        <v>535826</v>
      </c>
      <c r="L156" s="118">
        <f t="shared" si="22"/>
        <v>559416</v>
      </c>
      <c r="M156" s="123">
        <f t="shared" si="22"/>
        <v>559416</v>
      </c>
      <c r="N156" s="81"/>
    </row>
    <row r="157" spans="1:14" ht="54.75" customHeight="1" x14ac:dyDescent="0.25">
      <c r="A157" s="133"/>
      <c r="B157" s="138" t="s">
        <v>387</v>
      </c>
      <c r="C157" s="137">
        <v>616</v>
      </c>
      <c r="D157" s="90">
        <v>10</v>
      </c>
      <c r="E157" s="94">
        <v>1</v>
      </c>
      <c r="F157" s="100" t="s">
        <v>48</v>
      </c>
      <c r="G157" s="104" t="s">
        <v>31</v>
      </c>
      <c r="H157" s="100" t="s">
        <v>30</v>
      </c>
      <c r="I157" s="108" t="s">
        <v>3</v>
      </c>
      <c r="J157" s="114" t="s">
        <v>1</v>
      </c>
      <c r="K157" s="472">
        <f t="shared" si="22"/>
        <v>535826</v>
      </c>
      <c r="L157" s="118">
        <f t="shared" si="22"/>
        <v>559416</v>
      </c>
      <c r="M157" s="123">
        <f t="shared" si="22"/>
        <v>559416</v>
      </c>
      <c r="N157" s="81"/>
    </row>
    <row r="158" spans="1:14" ht="23.25" customHeight="1" x14ac:dyDescent="0.25">
      <c r="A158" s="133"/>
      <c r="B158" s="138" t="s">
        <v>338</v>
      </c>
      <c r="C158" s="137">
        <v>616</v>
      </c>
      <c r="D158" s="90">
        <v>10</v>
      </c>
      <c r="E158" s="94">
        <v>1</v>
      </c>
      <c r="F158" s="100" t="s">
        <v>48</v>
      </c>
      <c r="G158" s="104" t="s">
        <v>31</v>
      </c>
      <c r="H158" s="100" t="s">
        <v>30</v>
      </c>
      <c r="I158" s="108" t="s">
        <v>388</v>
      </c>
      <c r="J158" s="114" t="s">
        <v>1</v>
      </c>
      <c r="K158" s="472">
        <f t="shared" si="22"/>
        <v>535826</v>
      </c>
      <c r="L158" s="118">
        <f t="shared" si="22"/>
        <v>559416</v>
      </c>
      <c r="M158" s="123">
        <f t="shared" si="22"/>
        <v>559416</v>
      </c>
      <c r="N158" s="81"/>
    </row>
    <row r="159" spans="1:14" ht="43.5" customHeight="1" x14ac:dyDescent="0.25">
      <c r="A159" s="133"/>
      <c r="B159" s="139" t="s">
        <v>9</v>
      </c>
      <c r="C159" s="140">
        <v>616</v>
      </c>
      <c r="D159" s="91">
        <v>10</v>
      </c>
      <c r="E159" s="95">
        <v>1</v>
      </c>
      <c r="F159" s="101" t="s">
        <v>48</v>
      </c>
      <c r="G159" s="105" t="s">
        <v>31</v>
      </c>
      <c r="H159" s="101" t="s">
        <v>30</v>
      </c>
      <c r="I159" s="109" t="s">
        <v>388</v>
      </c>
      <c r="J159" s="115" t="s">
        <v>8</v>
      </c>
      <c r="K159" s="347">
        <v>535826</v>
      </c>
      <c r="L159" s="119">
        <v>559416</v>
      </c>
      <c r="M159" s="124">
        <v>559416</v>
      </c>
      <c r="N159" s="81"/>
    </row>
    <row r="160" spans="1:14" ht="23.25" customHeight="1" x14ac:dyDescent="0.25">
      <c r="A160" s="133"/>
      <c r="B160" s="336" t="s">
        <v>249</v>
      </c>
      <c r="C160" s="337">
        <v>616</v>
      </c>
      <c r="D160" s="338">
        <v>11</v>
      </c>
      <c r="E160" s="339" t="s">
        <v>1</v>
      </c>
      <c r="F160" s="340" t="s">
        <v>1</v>
      </c>
      <c r="G160" s="341" t="s">
        <v>1</v>
      </c>
      <c r="H160" s="340" t="s">
        <v>1</v>
      </c>
      <c r="I160" s="342" t="s">
        <v>1</v>
      </c>
      <c r="J160" s="343" t="s">
        <v>1</v>
      </c>
      <c r="K160" s="344">
        <f t="shared" ref="K160:M165" si="23">K161</f>
        <v>80000</v>
      </c>
      <c r="L160" s="344">
        <f t="shared" si="23"/>
        <v>150000.29</v>
      </c>
      <c r="M160" s="345">
        <f t="shared" si="23"/>
        <v>104150</v>
      </c>
      <c r="N160" s="81"/>
    </row>
    <row r="161" spans="1:15" ht="23.25" customHeight="1" x14ac:dyDescent="0.25">
      <c r="A161" s="133"/>
      <c r="B161" s="136" t="s">
        <v>389</v>
      </c>
      <c r="C161" s="137">
        <v>616</v>
      </c>
      <c r="D161" s="90">
        <v>11</v>
      </c>
      <c r="E161" s="94">
        <v>1</v>
      </c>
      <c r="F161" s="100" t="s">
        <v>1</v>
      </c>
      <c r="G161" s="104" t="s">
        <v>1</v>
      </c>
      <c r="H161" s="100" t="s">
        <v>1</v>
      </c>
      <c r="I161" s="108" t="s">
        <v>1</v>
      </c>
      <c r="J161" s="114" t="s">
        <v>1</v>
      </c>
      <c r="K161" s="472">
        <f t="shared" si="23"/>
        <v>80000</v>
      </c>
      <c r="L161" s="118">
        <f t="shared" si="23"/>
        <v>150000.29</v>
      </c>
      <c r="M161" s="123">
        <f t="shared" si="23"/>
        <v>104150</v>
      </c>
      <c r="N161" s="81"/>
    </row>
    <row r="162" spans="1:15" ht="87" customHeight="1" x14ac:dyDescent="0.25">
      <c r="A162" s="133"/>
      <c r="B162" s="138" t="s">
        <v>372</v>
      </c>
      <c r="C162" s="137">
        <v>616</v>
      </c>
      <c r="D162" s="90">
        <v>11</v>
      </c>
      <c r="E162" s="94">
        <v>1</v>
      </c>
      <c r="F162" s="100" t="s">
        <v>7</v>
      </c>
      <c r="G162" s="104" t="s">
        <v>5</v>
      </c>
      <c r="H162" s="100" t="s">
        <v>4</v>
      </c>
      <c r="I162" s="108" t="s">
        <v>3</v>
      </c>
      <c r="J162" s="114" t="s">
        <v>1</v>
      </c>
      <c r="K162" s="472">
        <f t="shared" si="23"/>
        <v>80000</v>
      </c>
      <c r="L162" s="118">
        <f t="shared" si="23"/>
        <v>150000.29</v>
      </c>
      <c r="M162" s="123">
        <f t="shared" si="23"/>
        <v>104150</v>
      </c>
      <c r="N162" s="81"/>
    </row>
    <row r="163" spans="1:15" ht="23.25" customHeight="1" x14ac:dyDescent="0.25">
      <c r="A163" s="133"/>
      <c r="B163" s="138" t="s">
        <v>346</v>
      </c>
      <c r="C163" s="137">
        <v>616</v>
      </c>
      <c r="D163" s="90">
        <v>11</v>
      </c>
      <c r="E163" s="94">
        <v>1</v>
      </c>
      <c r="F163" s="100" t="s">
        <v>7</v>
      </c>
      <c r="G163" s="104" t="s">
        <v>31</v>
      </c>
      <c r="H163" s="100" t="s">
        <v>4</v>
      </c>
      <c r="I163" s="108" t="s">
        <v>3</v>
      </c>
      <c r="J163" s="114" t="s">
        <v>1</v>
      </c>
      <c r="K163" s="472">
        <f t="shared" si="23"/>
        <v>80000</v>
      </c>
      <c r="L163" s="118">
        <f t="shared" si="23"/>
        <v>150000.29</v>
      </c>
      <c r="M163" s="123">
        <f t="shared" si="23"/>
        <v>104150</v>
      </c>
      <c r="N163" s="81"/>
    </row>
    <row r="164" spans="1:15" ht="33" customHeight="1" x14ac:dyDescent="0.25">
      <c r="A164" s="133"/>
      <c r="B164" s="138" t="s">
        <v>390</v>
      </c>
      <c r="C164" s="137">
        <v>616</v>
      </c>
      <c r="D164" s="90">
        <v>11</v>
      </c>
      <c r="E164" s="94">
        <v>1</v>
      </c>
      <c r="F164" s="100" t="s">
        <v>7</v>
      </c>
      <c r="G164" s="104" t="s">
        <v>31</v>
      </c>
      <c r="H164" s="100" t="s">
        <v>391</v>
      </c>
      <c r="I164" s="108" t="s">
        <v>3</v>
      </c>
      <c r="J164" s="114" t="s">
        <v>1</v>
      </c>
      <c r="K164" s="472">
        <f t="shared" si="23"/>
        <v>80000</v>
      </c>
      <c r="L164" s="118">
        <f t="shared" si="23"/>
        <v>150000.29</v>
      </c>
      <c r="M164" s="123">
        <f t="shared" si="23"/>
        <v>104150</v>
      </c>
      <c r="N164" s="81"/>
    </row>
    <row r="165" spans="1:15" ht="51.75" customHeight="1" x14ac:dyDescent="0.25">
      <c r="A165" s="133"/>
      <c r="B165" s="138" t="s">
        <v>392</v>
      </c>
      <c r="C165" s="137">
        <v>616</v>
      </c>
      <c r="D165" s="90">
        <v>11</v>
      </c>
      <c r="E165" s="94">
        <v>1</v>
      </c>
      <c r="F165" s="100" t="s">
        <v>7</v>
      </c>
      <c r="G165" s="104" t="s">
        <v>31</v>
      </c>
      <c r="H165" s="100" t="s">
        <v>391</v>
      </c>
      <c r="I165" s="108" t="s">
        <v>393</v>
      </c>
      <c r="J165" s="114" t="s">
        <v>1</v>
      </c>
      <c r="K165" s="472">
        <f t="shared" si="23"/>
        <v>80000</v>
      </c>
      <c r="L165" s="118">
        <f t="shared" si="23"/>
        <v>150000.29</v>
      </c>
      <c r="M165" s="123">
        <f t="shared" si="23"/>
        <v>104150</v>
      </c>
      <c r="N165" s="81"/>
    </row>
    <row r="166" spans="1:15" s="530" customFormat="1" ht="52.5" customHeight="1" x14ac:dyDescent="0.25">
      <c r="A166" s="528"/>
      <c r="B166" s="513" t="s">
        <v>22</v>
      </c>
      <c r="C166" s="514">
        <v>616</v>
      </c>
      <c r="D166" s="515">
        <v>11</v>
      </c>
      <c r="E166" s="516">
        <v>1</v>
      </c>
      <c r="F166" s="493" t="s">
        <v>7</v>
      </c>
      <c r="G166" s="494" t="s">
        <v>31</v>
      </c>
      <c r="H166" s="493" t="s">
        <v>391</v>
      </c>
      <c r="I166" s="495" t="s">
        <v>393</v>
      </c>
      <c r="J166" s="517" t="s">
        <v>19</v>
      </c>
      <c r="K166" s="119">
        <f>50000+30000</f>
        <v>80000</v>
      </c>
      <c r="L166" s="347">
        <f>90300+59700.29</f>
        <v>150000.29</v>
      </c>
      <c r="M166" s="492">
        <f>50000+54150</f>
        <v>104150</v>
      </c>
      <c r="N166" s="529"/>
    </row>
    <row r="167" spans="1:15" ht="29.25" customHeight="1" thickBot="1" x14ac:dyDescent="0.3">
      <c r="A167" s="133"/>
      <c r="B167" s="336" t="s">
        <v>2</v>
      </c>
      <c r="C167" s="337">
        <v>616</v>
      </c>
      <c r="D167" s="338"/>
      <c r="E167" s="339" t="s">
        <v>1</v>
      </c>
      <c r="F167" s="340" t="s">
        <v>1</v>
      </c>
      <c r="G167" s="341" t="s">
        <v>1</v>
      </c>
      <c r="H167" s="340" t="s">
        <v>1</v>
      </c>
      <c r="I167" s="342" t="s">
        <v>1</v>
      </c>
      <c r="J167" s="343" t="s">
        <v>1</v>
      </c>
      <c r="K167" s="344">
        <v>0</v>
      </c>
      <c r="L167" s="344">
        <v>639000</v>
      </c>
      <c r="M167" s="345">
        <f>1320818</f>
        <v>1320818</v>
      </c>
      <c r="N167" s="81"/>
    </row>
    <row r="168" spans="1:15" ht="23.25" customHeight="1" thickBot="1" x14ac:dyDescent="0.3">
      <c r="A168" s="87"/>
      <c r="B168" s="144" t="s">
        <v>0</v>
      </c>
      <c r="C168" s="145"/>
      <c r="D168" s="145"/>
      <c r="E168" s="145"/>
      <c r="F168" s="145"/>
      <c r="G168" s="145"/>
      <c r="H168" s="145"/>
      <c r="I168" s="145"/>
      <c r="J168" s="145"/>
      <c r="K168" s="146">
        <f>K14+K67+K74+K85+K105+K140+K153+K160+K167</f>
        <v>88730615.920000002</v>
      </c>
      <c r="L168" s="146">
        <f>L14+L67+L74+L85+L105+L140+L153+L160+L167</f>
        <v>89929434.640000001</v>
      </c>
      <c r="M168" s="146">
        <f>M14+M67+M74+M85+M105+M140+M153+M160+M167</f>
        <v>86958387.770000011</v>
      </c>
      <c r="N168" s="80"/>
    </row>
    <row r="169" spans="1:15" ht="23.25" hidden="1" customHeight="1" x14ac:dyDescent="0.25">
      <c r="A169" s="87"/>
      <c r="B169" s="87"/>
      <c r="C169" s="87"/>
      <c r="D169" s="87"/>
      <c r="E169" s="81"/>
      <c r="F169" s="81"/>
      <c r="G169" s="81"/>
      <c r="H169" s="81"/>
      <c r="I169" s="81"/>
      <c r="J169" s="81"/>
      <c r="K169" s="232">
        <f>K14+K67+K74+K85+K105+K140+K153+K160</f>
        <v>88730615.920000002</v>
      </c>
      <c r="L169" s="232">
        <f>L14+L67+L74+L85+L105+L140+L153+L160</f>
        <v>89290434.640000001</v>
      </c>
      <c r="M169" s="232">
        <f>M14+M67+M74+M85+M105+M140+M153+M160</f>
        <v>85637569.770000011</v>
      </c>
      <c r="N169" s="232">
        <f>N14+N67+N74+N85+N105+N140+N153+N160</f>
        <v>0</v>
      </c>
    </row>
    <row r="170" spans="1:15" ht="23.25" hidden="1" customHeight="1" x14ac:dyDescent="0.25">
      <c r="L170" s="235">
        <v>22441934.780000001</v>
      </c>
      <c r="M170" s="235">
        <f>M172-M168</f>
        <v>0</v>
      </c>
      <c r="O170" t="s">
        <v>401</v>
      </c>
    </row>
    <row r="171" spans="1:15" ht="29.25" hidden="1" customHeight="1" x14ac:dyDescent="0.25">
      <c r="L171" s="234"/>
      <c r="M171" s="234"/>
    </row>
    <row r="172" spans="1:15" ht="23.25" hidden="1" customHeight="1" x14ac:dyDescent="0.25">
      <c r="L172" s="236">
        <f>L169+L167</f>
        <v>89929434.640000001</v>
      </c>
      <c r="M172" s="236">
        <f>M169+M167</f>
        <v>86958387.770000011</v>
      </c>
      <c r="O172" t="s">
        <v>400</v>
      </c>
    </row>
    <row r="173" spans="1:15" ht="23.25" customHeight="1" x14ac:dyDescent="0.25"/>
    <row r="174" spans="1:15" ht="23.25" customHeight="1" x14ac:dyDescent="0.25">
      <c r="K174" s="234"/>
      <c r="L174" s="234"/>
      <c r="M174" s="234"/>
    </row>
    <row r="175" spans="1:15" ht="42.75" customHeight="1" x14ac:dyDescent="0.25"/>
    <row r="176" spans="1:15" ht="23.25" customHeight="1" x14ac:dyDescent="0.25"/>
    <row r="177" ht="23.25" customHeight="1" x14ac:dyDescent="0.25"/>
    <row r="178" ht="79.5" customHeight="1" x14ac:dyDescent="0.25"/>
    <row r="179" ht="21" customHeight="1" x14ac:dyDescent="0.25"/>
    <row r="180" ht="29.25" customHeight="1" x14ac:dyDescent="0.25"/>
    <row r="181" ht="29.25" customHeight="1" x14ac:dyDescent="0.25"/>
    <row r="182" ht="29.25" customHeight="1" x14ac:dyDescent="0.25"/>
    <row r="183" ht="23.25" customHeight="1" x14ac:dyDescent="0.25"/>
    <row r="184" ht="77.25" customHeight="1" x14ac:dyDescent="0.25"/>
    <row r="185" ht="29.25" customHeight="1" x14ac:dyDescent="0.25"/>
    <row r="186" ht="75" customHeight="1" x14ac:dyDescent="0.25"/>
    <row r="187" ht="15.75" customHeight="1" x14ac:dyDescent="0.25"/>
    <row r="188" ht="15.75" customHeight="1" x14ac:dyDescent="0.25"/>
    <row r="190" ht="84" customHeight="1" x14ac:dyDescent="0.25"/>
    <row r="191" ht="30" customHeight="1" x14ac:dyDescent="0.25"/>
    <row r="196" ht="66" customHeight="1" x14ac:dyDescent="0.25"/>
    <row r="197" ht="49.5" customHeight="1" x14ac:dyDescent="0.25"/>
    <row r="200" ht="75.75" customHeight="1" x14ac:dyDescent="0.25"/>
    <row r="202" ht="18.75" customHeight="1" x14ac:dyDescent="0.25"/>
    <row r="203" ht="21.75" customHeight="1" x14ac:dyDescent="0.25"/>
    <row r="204" ht="12.75" customHeight="1" x14ac:dyDescent="0.25"/>
  </sheetData>
  <mergeCells count="2">
    <mergeCell ref="F12:I12"/>
    <mergeCell ref="J4:L4"/>
  </mergeCells>
  <pageMargins left="0.196850393700787" right="0.196850393700787" top="0.39370078740157499" bottom="0.196850393700787" header="0.196850393700787" footer="0.196850393700787"/>
  <pageSetup paperSize="9" scale="66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2"/>
  <sheetViews>
    <sheetView showGridLines="0" zoomScale="80" zoomScaleNormal="80" workbookViewId="0">
      <selection activeCell="I6" sqref="I6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7109375" customWidth="1"/>
    <col min="9" max="9" width="7.7109375" customWidth="1"/>
    <col min="10" max="10" width="16" customWidth="1"/>
    <col min="11" max="11" width="16.28515625" customWidth="1"/>
    <col min="12" max="12" width="17.140625" customWidth="1"/>
    <col min="13" max="13" width="1.140625" customWidth="1"/>
    <col min="14" max="242" width="9.140625" customWidth="1"/>
  </cols>
  <sheetData>
    <row r="1" spans="1:13" ht="12.75" customHeight="1" x14ac:dyDescent="0.25">
      <c r="A1" s="127"/>
      <c r="B1" s="84"/>
      <c r="C1" s="84"/>
      <c r="D1" s="84"/>
      <c r="E1" s="84"/>
      <c r="F1" s="84"/>
      <c r="G1" s="84"/>
      <c r="H1" s="84"/>
      <c r="I1" s="84"/>
      <c r="J1" s="84"/>
      <c r="K1" s="121"/>
      <c r="L1" s="80"/>
      <c r="M1" s="80"/>
    </row>
    <row r="2" spans="1:13" ht="12.75" customHeight="1" x14ac:dyDescent="0.25">
      <c r="A2" s="127"/>
      <c r="B2" s="84"/>
      <c r="C2" s="84"/>
      <c r="D2" s="84"/>
      <c r="E2" s="84"/>
      <c r="F2" s="84"/>
      <c r="G2" s="84"/>
      <c r="H2" s="84"/>
      <c r="I2" s="111" t="s">
        <v>341</v>
      </c>
      <c r="J2" s="80"/>
      <c r="K2" s="121"/>
      <c r="L2" s="80"/>
      <c r="M2" s="80"/>
    </row>
    <row r="3" spans="1:13" ht="12.75" customHeight="1" x14ac:dyDescent="0.25">
      <c r="A3" s="127"/>
      <c r="B3" s="84"/>
      <c r="C3" s="84"/>
      <c r="D3" s="84"/>
      <c r="E3" s="84"/>
      <c r="F3" s="84"/>
      <c r="G3" s="84"/>
      <c r="H3" s="84"/>
      <c r="I3" s="1" t="s">
        <v>466</v>
      </c>
      <c r="J3" s="1"/>
      <c r="K3" s="121"/>
      <c r="L3" s="80"/>
      <c r="M3" s="80"/>
    </row>
    <row r="4" spans="1:13" ht="12.75" customHeight="1" x14ac:dyDescent="0.25">
      <c r="A4" s="127"/>
      <c r="B4" s="121"/>
      <c r="C4" s="84"/>
      <c r="D4" s="84"/>
      <c r="E4" s="84"/>
      <c r="F4" s="84"/>
      <c r="G4" s="84"/>
      <c r="H4" s="84"/>
      <c r="I4" s="571" t="s">
        <v>247</v>
      </c>
      <c r="J4" s="571"/>
      <c r="K4" s="572"/>
      <c r="L4" s="81"/>
      <c r="M4" s="80"/>
    </row>
    <row r="5" spans="1:13" ht="12.75" customHeight="1" x14ac:dyDescent="0.25">
      <c r="A5" s="127"/>
      <c r="B5" s="84"/>
      <c r="C5" s="84"/>
      <c r="D5" s="84"/>
      <c r="E5" s="84"/>
      <c r="F5" s="84"/>
      <c r="G5" s="84"/>
      <c r="H5" s="84"/>
      <c r="I5" s="111" t="s">
        <v>485</v>
      </c>
      <c r="J5" s="80"/>
      <c r="K5" s="121"/>
      <c r="L5" s="80"/>
      <c r="M5" s="80"/>
    </row>
    <row r="6" spans="1:13" ht="12.75" customHeight="1" x14ac:dyDescent="0.25">
      <c r="A6" s="127"/>
      <c r="B6" s="84"/>
      <c r="C6" s="84"/>
      <c r="D6" s="84"/>
      <c r="E6" s="84"/>
      <c r="F6" s="84"/>
      <c r="G6" s="84"/>
      <c r="H6" s="84"/>
      <c r="I6" s="111" t="s">
        <v>472</v>
      </c>
      <c r="J6" s="80"/>
      <c r="K6" s="121"/>
      <c r="L6" s="80"/>
      <c r="M6" s="80"/>
    </row>
    <row r="7" spans="1:13" ht="28.5" customHeight="1" x14ac:dyDescent="0.25">
      <c r="A7" s="127"/>
      <c r="B7" s="84"/>
      <c r="C7" s="84"/>
      <c r="D7" s="84"/>
      <c r="E7" s="84"/>
      <c r="F7" s="84"/>
      <c r="G7" s="84"/>
      <c r="H7" s="84"/>
      <c r="I7" s="84"/>
      <c r="J7" s="84"/>
      <c r="K7" s="121"/>
      <c r="L7" s="81"/>
      <c r="M7" s="80"/>
    </row>
    <row r="8" spans="1:13" ht="12.75" customHeight="1" x14ac:dyDescent="0.25">
      <c r="A8" s="129" t="s">
        <v>394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0"/>
    </row>
    <row r="9" spans="1:13" ht="27.75" customHeight="1" x14ac:dyDescent="0.25">
      <c r="A9" s="129" t="s">
        <v>463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0"/>
    </row>
    <row r="10" spans="1:13" ht="15.75" customHeight="1" x14ac:dyDescent="0.25">
      <c r="A10" s="130" t="s">
        <v>395</v>
      </c>
      <c r="B10" s="85"/>
      <c r="C10" s="85"/>
      <c r="D10" s="83"/>
      <c r="E10" s="83"/>
      <c r="F10" s="83"/>
      <c r="G10" s="83"/>
      <c r="H10" s="83"/>
      <c r="I10" s="83"/>
      <c r="J10" s="83"/>
      <c r="K10" s="83"/>
      <c r="L10" s="83"/>
      <c r="M10" s="80"/>
    </row>
    <row r="11" spans="1:13" ht="15" customHeight="1" x14ac:dyDescent="0.25">
      <c r="A11" s="130" t="s">
        <v>455</v>
      </c>
      <c r="B11" s="86"/>
      <c r="C11" s="86"/>
      <c r="D11" s="86"/>
      <c r="E11" s="86"/>
      <c r="F11" s="86"/>
      <c r="G11" s="86"/>
      <c r="H11" s="86"/>
      <c r="I11" s="86"/>
      <c r="J11" s="86"/>
      <c r="K11" s="97"/>
      <c r="L11" s="82"/>
      <c r="M11" s="80"/>
    </row>
    <row r="12" spans="1:13" ht="29.25" customHeight="1" thickBot="1" x14ac:dyDescent="0.3">
      <c r="A12" s="128"/>
      <c r="B12" s="86"/>
      <c r="C12" s="86"/>
      <c r="D12" s="86"/>
      <c r="E12" s="86"/>
      <c r="F12" s="86"/>
      <c r="G12" s="86"/>
      <c r="H12" s="86"/>
      <c r="I12" s="86"/>
      <c r="J12" s="86"/>
      <c r="K12" s="122"/>
      <c r="L12" s="147" t="s">
        <v>71</v>
      </c>
      <c r="M12" s="80"/>
    </row>
    <row r="13" spans="1:13" ht="46.5" customHeight="1" x14ac:dyDescent="0.25">
      <c r="A13" s="132"/>
      <c r="B13" s="253" t="s">
        <v>70</v>
      </c>
      <c r="C13" s="163" t="s">
        <v>68</v>
      </c>
      <c r="D13" s="163" t="s">
        <v>67</v>
      </c>
      <c r="E13" s="575" t="s">
        <v>66</v>
      </c>
      <c r="F13" s="575"/>
      <c r="G13" s="575"/>
      <c r="H13" s="575"/>
      <c r="I13" s="162" t="s">
        <v>65</v>
      </c>
      <c r="J13" s="88" t="s">
        <v>344</v>
      </c>
      <c r="K13" s="292" t="s">
        <v>438</v>
      </c>
      <c r="L13" s="303" t="s">
        <v>447</v>
      </c>
      <c r="M13" s="81"/>
    </row>
    <row r="14" spans="1:13" ht="27.75" customHeight="1" x14ac:dyDescent="0.25">
      <c r="A14" s="133"/>
      <c r="B14" s="220" t="s">
        <v>64</v>
      </c>
      <c r="C14" s="168">
        <v>1</v>
      </c>
      <c r="D14" s="221" t="s">
        <v>1</v>
      </c>
      <c r="E14" s="165" t="s">
        <v>1</v>
      </c>
      <c r="F14" s="166" t="s">
        <v>1</v>
      </c>
      <c r="G14" s="165" t="s">
        <v>1</v>
      </c>
      <c r="H14" s="167" t="s">
        <v>1</v>
      </c>
      <c r="I14" s="169" t="s">
        <v>1</v>
      </c>
      <c r="J14" s="170">
        <f>J15+J21+J39+J48+J45</f>
        <v>14236544.85</v>
      </c>
      <c r="K14" s="170">
        <f>K15+K21+K39+K48</f>
        <v>13267771.09</v>
      </c>
      <c r="L14" s="171">
        <f>L15+L21+L39+L48</f>
        <v>12338752.379999999</v>
      </c>
      <c r="M14" s="81"/>
    </row>
    <row r="15" spans="1:13" ht="29.25" customHeight="1" x14ac:dyDescent="0.25">
      <c r="A15" s="133"/>
      <c r="B15" s="377" t="s">
        <v>63</v>
      </c>
      <c r="C15" s="378">
        <v>1</v>
      </c>
      <c r="D15" s="379">
        <v>2</v>
      </c>
      <c r="E15" s="380" t="s">
        <v>1</v>
      </c>
      <c r="F15" s="381" t="s">
        <v>1</v>
      </c>
      <c r="G15" s="380" t="s">
        <v>1</v>
      </c>
      <c r="H15" s="382" t="s">
        <v>1</v>
      </c>
      <c r="I15" s="383" t="s">
        <v>1</v>
      </c>
      <c r="J15" s="384">
        <f>J16</f>
        <v>1552297.62</v>
      </c>
      <c r="K15" s="384">
        <f t="shared" ref="J15:L19" si="0">K16</f>
        <v>1552297.62</v>
      </c>
      <c r="L15" s="385">
        <f t="shared" si="0"/>
        <v>1552297.62</v>
      </c>
      <c r="M15" s="81"/>
    </row>
    <row r="16" spans="1:13" ht="64.5" customHeight="1" x14ac:dyDescent="0.25">
      <c r="A16" s="133"/>
      <c r="B16" s="263" t="s">
        <v>422</v>
      </c>
      <c r="C16" s="176">
        <v>1</v>
      </c>
      <c r="D16" s="223">
        <v>2</v>
      </c>
      <c r="E16" s="173" t="s">
        <v>48</v>
      </c>
      <c r="F16" s="174" t="s">
        <v>5</v>
      </c>
      <c r="G16" s="173" t="s">
        <v>4</v>
      </c>
      <c r="H16" s="175" t="s">
        <v>3</v>
      </c>
      <c r="I16" s="177" t="s">
        <v>1</v>
      </c>
      <c r="J16" s="178">
        <f t="shared" si="0"/>
        <v>1552297.62</v>
      </c>
      <c r="K16" s="178">
        <f t="shared" si="0"/>
        <v>1552297.62</v>
      </c>
      <c r="L16" s="179">
        <f t="shared" si="0"/>
        <v>1552297.62</v>
      </c>
      <c r="M16" s="81"/>
    </row>
    <row r="17" spans="1:13" ht="20.25" customHeight="1" x14ac:dyDescent="0.25">
      <c r="A17" s="133"/>
      <c r="B17" s="263" t="s">
        <v>346</v>
      </c>
      <c r="C17" s="176">
        <v>1</v>
      </c>
      <c r="D17" s="223">
        <v>2</v>
      </c>
      <c r="E17" s="173" t="s">
        <v>48</v>
      </c>
      <c r="F17" s="174" t="s">
        <v>31</v>
      </c>
      <c r="G17" s="173" t="s">
        <v>4</v>
      </c>
      <c r="H17" s="175" t="s">
        <v>3</v>
      </c>
      <c r="I17" s="177" t="s">
        <v>1</v>
      </c>
      <c r="J17" s="178">
        <f t="shared" si="0"/>
        <v>1552297.62</v>
      </c>
      <c r="K17" s="178">
        <f t="shared" si="0"/>
        <v>1552297.62</v>
      </c>
      <c r="L17" s="179">
        <f t="shared" si="0"/>
        <v>1552297.62</v>
      </c>
      <c r="M17" s="81"/>
    </row>
    <row r="18" spans="1:13" ht="38.25" customHeight="1" x14ac:dyDescent="0.25">
      <c r="A18" s="133"/>
      <c r="B18" s="263" t="s">
        <v>347</v>
      </c>
      <c r="C18" s="176">
        <v>1</v>
      </c>
      <c r="D18" s="223">
        <v>2</v>
      </c>
      <c r="E18" s="173" t="s">
        <v>48</v>
      </c>
      <c r="F18" s="174" t="s">
        <v>31</v>
      </c>
      <c r="G18" s="173" t="s">
        <v>6</v>
      </c>
      <c r="H18" s="175" t="s">
        <v>3</v>
      </c>
      <c r="I18" s="177" t="s">
        <v>1</v>
      </c>
      <c r="J18" s="178">
        <f t="shared" si="0"/>
        <v>1552297.62</v>
      </c>
      <c r="K18" s="178">
        <f t="shared" si="0"/>
        <v>1552297.62</v>
      </c>
      <c r="L18" s="179">
        <f t="shared" si="0"/>
        <v>1552297.62</v>
      </c>
      <c r="M18" s="81"/>
    </row>
    <row r="19" spans="1:13" ht="26.25" customHeight="1" x14ac:dyDescent="0.25">
      <c r="A19" s="133"/>
      <c r="B19" s="263" t="s">
        <v>348</v>
      </c>
      <c r="C19" s="176">
        <v>1</v>
      </c>
      <c r="D19" s="223">
        <v>2</v>
      </c>
      <c r="E19" s="173" t="s">
        <v>48</v>
      </c>
      <c r="F19" s="174" t="s">
        <v>31</v>
      </c>
      <c r="G19" s="173" t="s">
        <v>6</v>
      </c>
      <c r="H19" s="175" t="s">
        <v>62</v>
      </c>
      <c r="I19" s="177" t="s">
        <v>1</v>
      </c>
      <c r="J19" s="178">
        <f t="shared" si="0"/>
        <v>1552297.62</v>
      </c>
      <c r="K19" s="178">
        <f t="shared" si="0"/>
        <v>1552297.62</v>
      </c>
      <c r="L19" s="179">
        <f t="shared" si="0"/>
        <v>1552297.62</v>
      </c>
      <c r="M19" s="81"/>
    </row>
    <row r="20" spans="1:13" ht="37.5" customHeight="1" x14ac:dyDescent="0.25">
      <c r="A20" s="133"/>
      <c r="B20" s="350" t="s">
        <v>50</v>
      </c>
      <c r="C20" s="351">
        <v>1</v>
      </c>
      <c r="D20" s="352">
        <v>2</v>
      </c>
      <c r="E20" s="353" t="s">
        <v>48</v>
      </c>
      <c r="F20" s="354" t="s">
        <v>31</v>
      </c>
      <c r="G20" s="353" t="s">
        <v>6</v>
      </c>
      <c r="H20" s="355" t="s">
        <v>62</v>
      </c>
      <c r="I20" s="356" t="s">
        <v>49</v>
      </c>
      <c r="J20" s="357">
        <v>1552297.62</v>
      </c>
      <c r="K20" s="357">
        <v>1552297.62</v>
      </c>
      <c r="L20" s="358">
        <v>1552297.62</v>
      </c>
      <c r="M20" s="81"/>
    </row>
    <row r="21" spans="1:13" ht="48" customHeight="1" x14ac:dyDescent="0.25">
      <c r="A21" s="133"/>
      <c r="B21" s="368" t="s">
        <v>61</v>
      </c>
      <c r="C21" s="369">
        <v>1</v>
      </c>
      <c r="D21" s="370">
        <v>4</v>
      </c>
      <c r="E21" s="371" t="s">
        <v>1</v>
      </c>
      <c r="F21" s="372" t="s">
        <v>1</v>
      </c>
      <c r="G21" s="371" t="s">
        <v>1</v>
      </c>
      <c r="H21" s="373" t="s">
        <v>1</v>
      </c>
      <c r="I21" s="374" t="s">
        <v>1</v>
      </c>
      <c r="J21" s="375">
        <f t="shared" ref="J21:L22" si="1">J22</f>
        <v>4622102.59</v>
      </c>
      <c r="K21" s="375">
        <f t="shared" si="1"/>
        <v>4605434.59</v>
      </c>
      <c r="L21" s="376">
        <f t="shared" si="1"/>
        <v>4558882.88</v>
      </c>
      <c r="M21" s="81"/>
    </row>
    <row r="22" spans="1:13" ht="65.25" customHeight="1" x14ac:dyDescent="0.25">
      <c r="A22" s="133"/>
      <c r="B22" s="263" t="s">
        <v>422</v>
      </c>
      <c r="C22" s="176">
        <v>1</v>
      </c>
      <c r="D22" s="223">
        <v>4</v>
      </c>
      <c r="E22" s="173" t="s">
        <v>48</v>
      </c>
      <c r="F22" s="174" t="s">
        <v>5</v>
      </c>
      <c r="G22" s="173" t="s">
        <v>4</v>
      </c>
      <c r="H22" s="175" t="s">
        <v>3</v>
      </c>
      <c r="I22" s="177" t="s">
        <v>1</v>
      </c>
      <c r="J22" s="178">
        <f t="shared" si="1"/>
        <v>4622102.59</v>
      </c>
      <c r="K22" s="178">
        <f t="shared" si="1"/>
        <v>4605434.59</v>
      </c>
      <c r="L22" s="179">
        <f t="shared" si="1"/>
        <v>4558882.88</v>
      </c>
      <c r="M22" s="81"/>
    </row>
    <row r="23" spans="1:13" ht="20.25" customHeight="1" x14ac:dyDescent="0.25">
      <c r="A23" s="133"/>
      <c r="B23" s="263" t="s">
        <v>346</v>
      </c>
      <c r="C23" s="176">
        <v>1</v>
      </c>
      <c r="D23" s="223">
        <v>4</v>
      </c>
      <c r="E23" s="173" t="s">
        <v>48</v>
      </c>
      <c r="F23" s="174" t="s">
        <v>31</v>
      </c>
      <c r="G23" s="173" t="s">
        <v>4</v>
      </c>
      <c r="H23" s="175" t="s">
        <v>3</v>
      </c>
      <c r="I23" s="177" t="s">
        <v>1</v>
      </c>
      <c r="J23" s="178">
        <f>J24+J32+J37</f>
        <v>4622102.59</v>
      </c>
      <c r="K23" s="178">
        <f>K24+K32</f>
        <v>4605434.59</v>
      </c>
      <c r="L23" s="179">
        <f>L24+L34</f>
        <v>4558882.88</v>
      </c>
      <c r="M23" s="81"/>
    </row>
    <row r="24" spans="1:13" ht="32.25" customHeight="1" x14ac:dyDescent="0.25">
      <c r="A24" s="133"/>
      <c r="B24" s="263" t="s">
        <v>347</v>
      </c>
      <c r="C24" s="176">
        <v>1</v>
      </c>
      <c r="D24" s="223">
        <v>4</v>
      </c>
      <c r="E24" s="173" t="s">
        <v>48</v>
      </c>
      <c r="F24" s="174" t="s">
        <v>31</v>
      </c>
      <c r="G24" s="173" t="s">
        <v>6</v>
      </c>
      <c r="H24" s="175" t="s">
        <v>3</v>
      </c>
      <c r="I24" s="177" t="s">
        <v>1</v>
      </c>
      <c r="J24" s="178">
        <f>J25+J28+J30</f>
        <v>4408802.59</v>
      </c>
      <c r="K24" s="178">
        <f>K25+K28+K30</f>
        <v>4440434.59</v>
      </c>
      <c r="L24" s="179">
        <f>L25+L28+L30</f>
        <v>4393882.88</v>
      </c>
      <c r="M24" s="81"/>
    </row>
    <row r="25" spans="1:13" ht="29.25" customHeight="1" x14ac:dyDescent="0.25">
      <c r="A25" s="133"/>
      <c r="B25" s="263" t="s">
        <v>349</v>
      </c>
      <c r="C25" s="176">
        <v>1</v>
      </c>
      <c r="D25" s="223">
        <v>4</v>
      </c>
      <c r="E25" s="173" t="s">
        <v>48</v>
      </c>
      <c r="F25" s="174" t="s">
        <v>31</v>
      </c>
      <c r="G25" s="173" t="s">
        <v>6</v>
      </c>
      <c r="H25" s="175" t="s">
        <v>60</v>
      </c>
      <c r="I25" s="177" t="s">
        <v>1</v>
      </c>
      <c r="J25" s="178">
        <f>J26+J27</f>
        <v>4359812.59</v>
      </c>
      <c r="K25" s="178">
        <f>K26+K27</f>
        <v>4404934.59</v>
      </c>
      <c r="L25" s="179">
        <f>L26+L27</f>
        <v>4358382.88</v>
      </c>
      <c r="M25" s="81"/>
    </row>
    <row r="26" spans="1:13" ht="29.25" customHeight="1" x14ac:dyDescent="0.25">
      <c r="A26" s="133"/>
      <c r="B26" s="359" t="s">
        <v>50</v>
      </c>
      <c r="C26" s="360">
        <v>1</v>
      </c>
      <c r="D26" s="361">
        <v>4</v>
      </c>
      <c r="E26" s="362" t="s">
        <v>48</v>
      </c>
      <c r="F26" s="363" t="s">
        <v>31</v>
      </c>
      <c r="G26" s="362" t="s">
        <v>6</v>
      </c>
      <c r="H26" s="364" t="s">
        <v>60</v>
      </c>
      <c r="I26" s="365" t="s">
        <v>49</v>
      </c>
      <c r="J26" s="366">
        <v>4164934.59</v>
      </c>
      <c r="K26" s="366">
        <v>4164934.59</v>
      </c>
      <c r="L26" s="367">
        <v>4164934.59</v>
      </c>
      <c r="M26" s="81"/>
    </row>
    <row r="27" spans="1:13" ht="38.25" customHeight="1" x14ac:dyDescent="0.25">
      <c r="A27" s="133"/>
      <c r="B27" s="350" t="s">
        <v>22</v>
      </c>
      <c r="C27" s="351">
        <v>1</v>
      </c>
      <c r="D27" s="352">
        <v>4</v>
      </c>
      <c r="E27" s="353" t="s">
        <v>48</v>
      </c>
      <c r="F27" s="354" t="s">
        <v>31</v>
      </c>
      <c r="G27" s="353" t="s">
        <v>6</v>
      </c>
      <c r="H27" s="355" t="s">
        <v>60</v>
      </c>
      <c r="I27" s="356" t="s">
        <v>19</v>
      </c>
      <c r="J27" s="357">
        <f>193900+978</f>
        <v>194878</v>
      </c>
      <c r="K27" s="357">
        <v>240000</v>
      </c>
      <c r="L27" s="358">
        <f>240000-46551.71</f>
        <v>193448.29</v>
      </c>
      <c r="M27" s="81"/>
    </row>
    <row r="28" spans="1:13" ht="29.25" customHeight="1" x14ac:dyDescent="0.25">
      <c r="A28" s="133"/>
      <c r="B28" s="274" t="s">
        <v>289</v>
      </c>
      <c r="C28" s="209">
        <v>1</v>
      </c>
      <c r="D28" s="275">
        <v>4</v>
      </c>
      <c r="E28" s="206" t="s">
        <v>48</v>
      </c>
      <c r="F28" s="207" t="s">
        <v>31</v>
      </c>
      <c r="G28" s="206" t="s">
        <v>6</v>
      </c>
      <c r="H28" s="208" t="s">
        <v>350</v>
      </c>
      <c r="I28" s="210" t="s">
        <v>1</v>
      </c>
      <c r="J28" s="211">
        <f>J29</f>
        <v>10000</v>
      </c>
      <c r="K28" s="211">
        <f>K29</f>
        <v>8000</v>
      </c>
      <c r="L28" s="212">
        <f>L29</f>
        <v>8000</v>
      </c>
      <c r="M28" s="81"/>
    </row>
    <row r="29" spans="1:13" ht="29.25" customHeight="1" x14ac:dyDescent="0.25">
      <c r="A29" s="133"/>
      <c r="B29" s="350" t="s">
        <v>22</v>
      </c>
      <c r="C29" s="351">
        <v>1</v>
      </c>
      <c r="D29" s="352">
        <v>4</v>
      </c>
      <c r="E29" s="353" t="s">
        <v>48</v>
      </c>
      <c r="F29" s="354" t="s">
        <v>31</v>
      </c>
      <c r="G29" s="353" t="s">
        <v>6</v>
      </c>
      <c r="H29" s="355" t="s">
        <v>350</v>
      </c>
      <c r="I29" s="356" t="s">
        <v>19</v>
      </c>
      <c r="J29" s="357">
        <v>10000</v>
      </c>
      <c r="K29" s="357">
        <v>8000</v>
      </c>
      <c r="L29" s="358">
        <v>8000</v>
      </c>
      <c r="M29" s="81"/>
    </row>
    <row r="30" spans="1:13" ht="29.25" customHeight="1" x14ac:dyDescent="0.25">
      <c r="A30" s="133"/>
      <c r="B30" s="274" t="s">
        <v>271</v>
      </c>
      <c r="C30" s="209">
        <v>1</v>
      </c>
      <c r="D30" s="275">
        <v>4</v>
      </c>
      <c r="E30" s="206" t="s">
        <v>48</v>
      </c>
      <c r="F30" s="207" t="s">
        <v>31</v>
      </c>
      <c r="G30" s="206" t="s">
        <v>6</v>
      </c>
      <c r="H30" s="208" t="s">
        <v>351</v>
      </c>
      <c r="I30" s="210" t="s">
        <v>1</v>
      </c>
      <c r="J30" s="211">
        <f>J31</f>
        <v>38990</v>
      </c>
      <c r="K30" s="211">
        <f>K31</f>
        <v>27500</v>
      </c>
      <c r="L30" s="212">
        <f>L31</f>
        <v>27500</v>
      </c>
      <c r="M30" s="81"/>
    </row>
    <row r="31" spans="1:13" ht="29.25" customHeight="1" x14ac:dyDescent="0.25">
      <c r="A31" s="133"/>
      <c r="B31" s="350" t="s">
        <v>22</v>
      </c>
      <c r="C31" s="351">
        <v>1</v>
      </c>
      <c r="D31" s="352">
        <v>4</v>
      </c>
      <c r="E31" s="353" t="s">
        <v>48</v>
      </c>
      <c r="F31" s="354" t="s">
        <v>31</v>
      </c>
      <c r="G31" s="353" t="s">
        <v>6</v>
      </c>
      <c r="H31" s="355" t="s">
        <v>351</v>
      </c>
      <c r="I31" s="356" t="s">
        <v>19</v>
      </c>
      <c r="J31" s="536">
        <v>38990</v>
      </c>
      <c r="K31" s="357">
        <v>27500</v>
      </c>
      <c r="L31" s="358">
        <v>27500</v>
      </c>
      <c r="M31" s="81"/>
    </row>
    <row r="32" spans="1:13" ht="48.75" customHeight="1" x14ac:dyDescent="0.25">
      <c r="A32" s="133"/>
      <c r="B32" s="274" t="s">
        <v>352</v>
      </c>
      <c r="C32" s="209">
        <v>1</v>
      </c>
      <c r="D32" s="275">
        <v>4</v>
      </c>
      <c r="E32" s="206" t="s">
        <v>48</v>
      </c>
      <c r="F32" s="207" t="s">
        <v>31</v>
      </c>
      <c r="G32" s="206" t="s">
        <v>21</v>
      </c>
      <c r="H32" s="208" t="s">
        <v>3</v>
      </c>
      <c r="I32" s="210" t="s">
        <v>1</v>
      </c>
      <c r="J32" s="211">
        <f>J33+J35</f>
        <v>205300</v>
      </c>
      <c r="K32" s="211">
        <f>K33+K35</f>
        <v>165000</v>
      </c>
      <c r="L32" s="212">
        <f>L33+L35</f>
        <v>165000</v>
      </c>
      <c r="M32" s="81"/>
    </row>
    <row r="33" spans="1:13" ht="51.75" customHeight="1" x14ac:dyDescent="0.25">
      <c r="A33" s="133"/>
      <c r="B33" s="263" t="s">
        <v>353</v>
      </c>
      <c r="C33" s="176">
        <v>1</v>
      </c>
      <c r="D33" s="223">
        <v>4</v>
      </c>
      <c r="E33" s="173" t="s">
        <v>48</v>
      </c>
      <c r="F33" s="174" t="s">
        <v>31</v>
      </c>
      <c r="G33" s="173" t="s">
        <v>21</v>
      </c>
      <c r="H33" s="175" t="s">
        <v>354</v>
      </c>
      <c r="I33" s="177" t="s">
        <v>1</v>
      </c>
      <c r="J33" s="178">
        <f>J34</f>
        <v>165000</v>
      </c>
      <c r="K33" s="178">
        <f>K34</f>
        <v>165000</v>
      </c>
      <c r="L33" s="179">
        <f>L34</f>
        <v>165000</v>
      </c>
      <c r="M33" s="81"/>
    </row>
    <row r="34" spans="1:13" ht="23.25" customHeight="1" x14ac:dyDescent="0.25">
      <c r="A34" s="133"/>
      <c r="B34" s="350" t="s">
        <v>218</v>
      </c>
      <c r="C34" s="351">
        <v>1</v>
      </c>
      <c r="D34" s="352">
        <v>4</v>
      </c>
      <c r="E34" s="353" t="s">
        <v>48</v>
      </c>
      <c r="F34" s="354" t="s">
        <v>31</v>
      </c>
      <c r="G34" s="353" t="s">
        <v>21</v>
      </c>
      <c r="H34" s="355" t="s">
        <v>354</v>
      </c>
      <c r="I34" s="356" t="s">
        <v>272</v>
      </c>
      <c r="J34" s="357">
        <v>165000</v>
      </c>
      <c r="K34" s="357">
        <v>165000</v>
      </c>
      <c r="L34" s="358">
        <v>165000</v>
      </c>
      <c r="M34" s="81"/>
    </row>
    <row r="35" spans="1:13" ht="50.25" customHeight="1" x14ac:dyDescent="0.25">
      <c r="A35" s="133"/>
      <c r="B35" s="274" t="s">
        <v>355</v>
      </c>
      <c r="C35" s="209">
        <v>1</v>
      </c>
      <c r="D35" s="275">
        <v>4</v>
      </c>
      <c r="E35" s="206" t="s">
        <v>48</v>
      </c>
      <c r="F35" s="207" t="s">
        <v>31</v>
      </c>
      <c r="G35" s="206" t="s">
        <v>21</v>
      </c>
      <c r="H35" s="208" t="s">
        <v>356</v>
      </c>
      <c r="I35" s="210" t="s">
        <v>1</v>
      </c>
      <c r="J35" s="211">
        <f>J36</f>
        <v>40300</v>
      </c>
      <c r="K35" s="211">
        <f>K36</f>
        <v>0</v>
      </c>
      <c r="L35" s="212">
        <f>L36</f>
        <v>0</v>
      </c>
      <c r="M35" s="81"/>
    </row>
    <row r="36" spans="1:13" ht="29.25" customHeight="1" x14ac:dyDescent="0.25">
      <c r="A36" s="133"/>
      <c r="B36" s="350" t="s">
        <v>218</v>
      </c>
      <c r="C36" s="351">
        <v>1</v>
      </c>
      <c r="D36" s="352">
        <v>4</v>
      </c>
      <c r="E36" s="353" t="s">
        <v>48</v>
      </c>
      <c r="F36" s="354" t="s">
        <v>31</v>
      </c>
      <c r="G36" s="353" t="s">
        <v>21</v>
      </c>
      <c r="H36" s="355" t="s">
        <v>356</v>
      </c>
      <c r="I36" s="356" t="s">
        <v>272</v>
      </c>
      <c r="J36" s="357">
        <v>40300</v>
      </c>
      <c r="K36" s="357"/>
      <c r="L36" s="358"/>
      <c r="M36" s="81"/>
    </row>
    <row r="37" spans="1:13" ht="61.5" customHeight="1" x14ac:dyDescent="0.25">
      <c r="A37" s="133"/>
      <c r="B37" s="274" t="s">
        <v>357</v>
      </c>
      <c r="C37" s="209">
        <v>1</v>
      </c>
      <c r="D37" s="275">
        <v>4</v>
      </c>
      <c r="E37" s="206" t="s">
        <v>48</v>
      </c>
      <c r="F37" s="207" t="s">
        <v>31</v>
      </c>
      <c r="G37" s="206" t="s">
        <v>21</v>
      </c>
      <c r="H37" s="208" t="s">
        <v>358</v>
      </c>
      <c r="I37" s="210" t="s">
        <v>1</v>
      </c>
      <c r="J37" s="211">
        <f>J38</f>
        <v>8000</v>
      </c>
      <c r="K37" s="211">
        <f>K38</f>
        <v>0</v>
      </c>
      <c r="L37" s="212">
        <f>L38</f>
        <v>0</v>
      </c>
      <c r="M37" s="81"/>
    </row>
    <row r="38" spans="1:13" ht="29.25" customHeight="1" x14ac:dyDescent="0.25">
      <c r="A38" s="133"/>
      <c r="B38" s="350" t="s">
        <v>218</v>
      </c>
      <c r="C38" s="351">
        <v>1</v>
      </c>
      <c r="D38" s="352">
        <v>4</v>
      </c>
      <c r="E38" s="353" t="s">
        <v>48</v>
      </c>
      <c r="F38" s="354" t="s">
        <v>31</v>
      </c>
      <c r="G38" s="353" t="s">
        <v>21</v>
      </c>
      <c r="H38" s="355" t="s">
        <v>358</v>
      </c>
      <c r="I38" s="356" t="s">
        <v>272</v>
      </c>
      <c r="J38" s="357">
        <v>8000</v>
      </c>
      <c r="K38" s="357"/>
      <c r="L38" s="358"/>
      <c r="M38" s="81"/>
    </row>
    <row r="39" spans="1:13" ht="46.5" customHeight="1" x14ac:dyDescent="0.25">
      <c r="A39" s="133"/>
      <c r="B39" s="368" t="s">
        <v>255</v>
      </c>
      <c r="C39" s="369">
        <v>1</v>
      </c>
      <c r="D39" s="370">
        <v>6</v>
      </c>
      <c r="E39" s="371" t="s">
        <v>1</v>
      </c>
      <c r="F39" s="372" t="s">
        <v>1</v>
      </c>
      <c r="G39" s="371" t="s">
        <v>1</v>
      </c>
      <c r="H39" s="373" t="s">
        <v>1</v>
      </c>
      <c r="I39" s="374" t="s">
        <v>1</v>
      </c>
      <c r="J39" s="375">
        <f t="shared" ref="J39:L43" si="2">J40</f>
        <v>57209</v>
      </c>
      <c r="K39" s="375">
        <f t="shared" si="2"/>
        <v>57209</v>
      </c>
      <c r="L39" s="376">
        <f t="shared" si="2"/>
        <v>57209</v>
      </c>
      <c r="M39" s="81"/>
    </row>
    <row r="40" spans="1:13" ht="63.75" customHeight="1" x14ac:dyDescent="0.25">
      <c r="A40" s="133"/>
      <c r="B40" s="263" t="s">
        <v>422</v>
      </c>
      <c r="C40" s="176">
        <v>1</v>
      </c>
      <c r="D40" s="223">
        <v>6</v>
      </c>
      <c r="E40" s="173" t="s">
        <v>48</v>
      </c>
      <c r="F40" s="174" t="s">
        <v>5</v>
      </c>
      <c r="G40" s="173" t="s">
        <v>4</v>
      </c>
      <c r="H40" s="175" t="s">
        <v>3</v>
      </c>
      <c r="I40" s="177" t="s">
        <v>1</v>
      </c>
      <c r="J40" s="178">
        <f t="shared" si="2"/>
        <v>57209</v>
      </c>
      <c r="K40" s="178">
        <f t="shared" si="2"/>
        <v>57209</v>
      </c>
      <c r="L40" s="179">
        <f t="shared" si="2"/>
        <v>57209</v>
      </c>
      <c r="M40" s="81"/>
    </row>
    <row r="41" spans="1:13" ht="19.5" customHeight="1" x14ac:dyDescent="0.25">
      <c r="A41" s="133"/>
      <c r="B41" s="263" t="s">
        <v>346</v>
      </c>
      <c r="C41" s="176">
        <v>1</v>
      </c>
      <c r="D41" s="223">
        <v>6</v>
      </c>
      <c r="E41" s="173" t="s">
        <v>48</v>
      </c>
      <c r="F41" s="174" t="s">
        <v>31</v>
      </c>
      <c r="G41" s="173" t="s">
        <v>4</v>
      </c>
      <c r="H41" s="175" t="s">
        <v>3</v>
      </c>
      <c r="I41" s="177" t="s">
        <v>1</v>
      </c>
      <c r="J41" s="178">
        <f t="shared" si="2"/>
        <v>57209</v>
      </c>
      <c r="K41" s="178">
        <f t="shared" si="2"/>
        <v>57209</v>
      </c>
      <c r="L41" s="179">
        <f t="shared" si="2"/>
        <v>57209</v>
      </c>
      <c r="M41" s="81"/>
    </row>
    <row r="42" spans="1:13" ht="37.5" customHeight="1" x14ac:dyDescent="0.25">
      <c r="A42" s="133"/>
      <c r="B42" s="263" t="s">
        <v>352</v>
      </c>
      <c r="C42" s="176">
        <v>1</v>
      </c>
      <c r="D42" s="223">
        <v>6</v>
      </c>
      <c r="E42" s="173" t="s">
        <v>48</v>
      </c>
      <c r="F42" s="174" t="s">
        <v>31</v>
      </c>
      <c r="G42" s="173" t="s">
        <v>21</v>
      </c>
      <c r="H42" s="175" t="s">
        <v>3</v>
      </c>
      <c r="I42" s="177" t="s">
        <v>1</v>
      </c>
      <c r="J42" s="178">
        <f t="shared" si="2"/>
        <v>57209</v>
      </c>
      <c r="K42" s="178">
        <f t="shared" si="2"/>
        <v>57209</v>
      </c>
      <c r="L42" s="179">
        <f t="shared" si="2"/>
        <v>57209</v>
      </c>
      <c r="M42" s="81"/>
    </row>
    <row r="43" spans="1:13" ht="45.75" customHeight="1" x14ac:dyDescent="0.25">
      <c r="A43" s="133"/>
      <c r="B43" s="263" t="s">
        <v>359</v>
      </c>
      <c r="C43" s="176">
        <v>1</v>
      </c>
      <c r="D43" s="223">
        <v>6</v>
      </c>
      <c r="E43" s="173" t="s">
        <v>48</v>
      </c>
      <c r="F43" s="174" t="s">
        <v>31</v>
      </c>
      <c r="G43" s="173" t="s">
        <v>21</v>
      </c>
      <c r="H43" s="175" t="s">
        <v>360</v>
      </c>
      <c r="I43" s="177" t="s">
        <v>1</v>
      </c>
      <c r="J43" s="178">
        <f t="shared" si="2"/>
        <v>57209</v>
      </c>
      <c r="K43" s="178">
        <f t="shared" si="2"/>
        <v>57209</v>
      </c>
      <c r="L43" s="179">
        <f t="shared" si="2"/>
        <v>57209</v>
      </c>
      <c r="M43" s="81"/>
    </row>
    <row r="44" spans="1:13" ht="15" customHeight="1" x14ac:dyDescent="0.25">
      <c r="A44" s="133"/>
      <c r="B44" s="350" t="s">
        <v>218</v>
      </c>
      <c r="C44" s="351">
        <v>1</v>
      </c>
      <c r="D44" s="352">
        <v>6</v>
      </c>
      <c r="E44" s="353" t="s">
        <v>48</v>
      </c>
      <c r="F44" s="354" t="s">
        <v>31</v>
      </c>
      <c r="G44" s="353" t="s">
        <v>21</v>
      </c>
      <c r="H44" s="355" t="s">
        <v>360</v>
      </c>
      <c r="I44" s="356" t="s">
        <v>272</v>
      </c>
      <c r="J44" s="357">
        <v>57209</v>
      </c>
      <c r="K44" s="357">
        <v>57209</v>
      </c>
      <c r="L44" s="358">
        <v>57209</v>
      </c>
      <c r="M44" s="81"/>
    </row>
    <row r="45" spans="1:13" ht="22.5" customHeight="1" x14ac:dyDescent="0.25">
      <c r="A45" s="478"/>
      <c r="B45" s="496" t="s">
        <v>450</v>
      </c>
      <c r="C45" s="438">
        <v>1</v>
      </c>
      <c r="D45" s="497">
        <v>7</v>
      </c>
      <c r="E45" s="435">
        <v>75</v>
      </c>
      <c r="F45" s="436">
        <v>0</v>
      </c>
      <c r="G45" s="435">
        <v>0</v>
      </c>
      <c r="H45" s="437">
        <v>90006</v>
      </c>
      <c r="I45" s="439"/>
      <c r="J45" s="440">
        <f>J46</f>
        <v>163090</v>
      </c>
      <c r="K45" s="440"/>
      <c r="L45" s="498"/>
      <c r="M45" s="81"/>
    </row>
    <row r="46" spans="1:13" ht="38.25" customHeight="1" x14ac:dyDescent="0.25">
      <c r="A46" s="478"/>
      <c r="B46" s="499" t="s">
        <v>452</v>
      </c>
      <c r="C46" s="500">
        <v>1</v>
      </c>
      <c r="D46" s="501">
        <v>7</v>
      </c>
      <c r="E46" s="502">
        <v>75</v>
      </c>
      <c r="F46" s="503">
        <v>0</v>
      </c>
      <c r="G46" s="502">
        <v>0</v>
      </c>
      <c r="H46" s="504">
        <v>90006</v>
      </c>
      <c r="I46" s="505"/>
      <c r="J46" s="506">
        <f>J47</f>
        <v>163090</v>
      </c>
      <c r="K46" s="506"/>
      <c r="L46" s="507"/>
      <c r="M46" s="81"/>
    </row>
    <row r="47" spans="1:13" ht="30.75" customHeight="1" x14ac:dyDescent="0.25">
      <c r="A47" s="478"/>
      <c r="B47" s="350" t="s">
        <v>451</v>
      </c>
      <c r="C47" s="351">
        <v>1</v>
      </c>
      <c r="D47" s="352">
        <v>7</v>
      </c>
      <c r="E47" s="353">
        <v>75</v>
      </c>
      <c r="F47" s="354">
        <v>0</v>
      </c>
      <c r="G47" s="353">
        <v>0</v>
      </c>
      <c r="H47" s="355">
        <v>90006</v>
      </c>
      <c r="I47" s="356">
        <v>880</v>
      </c>
      <c r="J47" s="357">
        <v>163090</v>
      </c>
      <c r="K47" s="357">
        <v>0</v>
      </c>
      <c r="L47" s="508">
        <v>0</v>
      </c>
      <c r="M47" s="81"/>
    </row>
    <row r="48" spans="1:13" ht="29.25" customHeight="1" x14ac:dyDescent="0.25">
      <c r="A48" s="133"/>
      <c r="B48" s="368" t="s">
        <v>59</v>
      </c>
      <c r="C48" s="369">
        <v>1</v>
      </c>
      <c r="D48" s="370">
        <v>13</v>
      </c>
      <c r="E48" s="371" t="s">
        <v>1</v>
      </c>
      <c r="F48" s="372" t="s">
        <v>1</v>
      </c>
      <c r="G48" s="371" t="s">
        <v>1</v>
      </c>
      <c r="H48" s="373" t="s">
        <v>1</v>
      </c>
      <c r="I48" s="374" t="s">
        <v>1</v>
      </c>
      <c r="J48" s="375">
        <f>J49</f>
        <v>7841845.6399999997</v>
      </c>
      <c r="K48" s="375">
        <f t="shared" ref="J48:L50" si="3">K49</f>
        <v>7052829.8799999999</v>
      </c>
      <c r="L48" s="376">
        <f t="shared" si="3"/>
        <v>6170362.8799999999</v>
      </c>
      <c r="M48" s="81"/>
    </row>
    <row r="49" spans="1:13" ht="67.5" customHeight="1" x14ac:dyDescent="0.25">
      <c r="A49" s="133"/>
      <c r="B49" s="263" t="s">
        <v>422</v>
      </c>
      <c r="C49" s="176">
        <v>1</v>
      </c>
      <c r="D49" s="223">
        <v>13</v>
      </c>
      <c r="E49" s="173" t="s">
        <v>48</v>
      </c>
      <c r="F49" s="174" t="s">
        <v>5</v>
      </c>
      <c r="G49" s="173" t="s">
        <v>4</v>
      </c>
      <c r="H49" s="175" t="s">
        <v>3</v>
      </c>
      <c r="I49" s="177" t="s">
        <v>1</v>
      </c>
      <c r="J49" s="178">
        <f t="shared" si="3"/>
        <v>7841845.6399999997</v>
      </c>
      <c r="K49" s="178">
        <f t="shared" si="3"/>
        <v>7052829.8799999999</v>
      </c>
      <c r="L49" s="179">
        <f t="shared" si="3"/>
        <v>6170362.8799999999</v>
      </c>
      <c r="M49" s="81"/>
    </row>
    <row r="50" spans="1:13" ht="18.75" customHeight="1" x14ac:dyDescent="0.25">
      <c r="A50" s="133"/>
      <c r="B50" s="263" t="s">
        <v>346</v>
      </c>
      <c r="C50" s="176">
        <v>1</v>
      </c>
      <c r="D50" s="223">
        <v>13</v>
      </c>
      <c r="E50" s="173" t="s">
        <v>48</v>
      </c>
      <c r="F50" s="174" t="s">
        <v>31</v>
      </c>
      <c r="G50" s="173" t="s">
        <v>4</v>
      </c>
      <c r="H50" s="175" t="s">
        <v>3</v>
      </c>
      <c r="I50" s="177" t="s">
        <v>1</v>
      </c>
      <c r="J50" s="178">
        <f t="shared" si="3"/>
        <v>7841845.6399999997</v>
      </c>
      <c r="K50" s="178">
        <f t="shared" si="3"/>
        <v>7052829.8799999999</v>
      </c>
      <c r="L50" s="179">
        <f t="shared" si="3"/>
        <v>6170362.8799999999</v>
      </c>
      <c r="M50" s="81"/>
    </row>
    <row r="51" spans="1:13" ht="37.5" customHeight="1" x14ac:dyDescent="0.25">
      <c r="A51" s="133"/>
      <c r="B51" s="263" t="s">
        <v>347</v>
      </c>
      <c r="C51" s="176">
        <v>1</v>
      </c>
      <c r="D51" s="223">
        <v>13</v>
      </c>
      <c r="E51" s="173" t="s">
        <v>48</v>
      </c>
      <c r="F51" s="174" t="s">
        <v>31</v>
      </c>
      <c r="G51" s="173" t="s">
        <v>6</v>
      </c>
      <c r="H51" s="175" t="s">
        <v>3</v>
      </c>
      <c r="I51" s="177" t="s">
        <v>1</v>
      </c>
      <c r="J51" s="178">
        <f>J53+J57+J61+J63+J65+J52</f>
        <v>7841845.6399999997</v>
      </c>
      <c r="K51" s="178">
        <f>K53+K57+K59+K61+K63+K65</f>
        <v>7052829.8799999999</v>
      </c>
      <c r="L51" s="179">
        <f>L53+L57+L59+L61+L63+L65</f>
        <v>6170362.8799999999</v>
      </c>
      <c r="M51" s="81"/>
    </row>
    <row r="52" spans="1:13" ht="37.5" customHeight="1" x14ac:dyDescent="0.25">
      <c r="A52" s="133"/>
      <c r="B52" s="525" t="s">
        <v>469</v>
      </c>
      <c r="C52" s="176">
        <v>1</v>
      </c>
      <c r="D52" s="223">
        <v>13</v>
      </c>
      <c r="E52" s="173" t="s">
        <v>48</v>
      </c>
      <c r="F52" s="174" t="s">
        <v>31</v>
      </c>
      <c r="G52" s="173" t="s">
        <v>6</v>
      </c>
      <c r="H52" s="175">
        <v>60000</v>
      </c>
      <c r="I52" s="177">
        <v>240</v>
      </c>
      <c r="J52" s="178">
        <v>30000</v>
      </c>
      <c r="K52" s="178">
        <v>0</v>
      </c>
      <c r="L52" s="179">
        <v>0</v>
      </c>
      <c r="M52" s="81"/>
    </row>
    <row r="53" spans="1:13" ht="29.25" customHeight="1" x14ac:dyDescent="0.25">
      <c r="A53" s="133"/>
      <c r="B53" s="263" t="s">
        <v>361</v>
      </c>
      <c r="C53" s="176">
        <v>1</v>
      </c>
      <c r="D53" s="223">
        <v>13</v>
      </c>
      <c r="E53" s="173" t="s">
        <v>48</v>
      </c>
      <c r="F53" s="174" t="s">
        <v>31</v>
      </c>
      <c r="G53" s="173" t="s">
        <v>6</v>
      </c>
      <c r="H53" s="175" t="s">
        <v>362</v>
      </c>
      <c r="I53" s="177" t="s">
        <v>1</v>
      </c>
      <c r="J53" s="178">
        <f>J54+J55+J56</f>
        <v>6900570.6399999997</v>
      </c>
      <c r="K53" s="178">
        <f>K54+K55</f>
        <v>6684229.8799999999</v>
      </c>
      <c r="L53" s="179">
        <f>L54+L55</f>
        <v>5801762.8799999999</v>
      </c>
      <c r="M53" s="81"/>
    </row>
    <row r="54" spans="1:13" ht="25.5" customHeight="1" x14ac:dyDescent="0.25">
      <c r="A54" s="133"/>
      <c r="B54" s="359" t="s">
        <v>363</v>
      </c>
      <c r="C54" s="360">
        <v>1</v>
      </c>
      <c r="D54" s="361">
        <v>13</v>
      </c>
      <c r="E54" s="362" t="s">
        <v>48</v>
      </c>
      <c r="F54" s="363" t="s">
        <v>31</v>
      </c>
      <c r="G54" s="362" t="s">
        <v>6</v>
      </c>
      <c r="H54" s="364" t="s">
        <v>362</v>
      </c>
      <c r="I54" s="365" t="s">
        <v>364</v>
      </c>
      <c r="J54" s="366">
        <f>5331570.64+200000</f>
        <v>5531570.6399999997</v>
      </c>
      <c r="K54" s="366">
        <v>5331571</v>
      </c>
      <c r="L54" s="367">
        <v>5331571</v>
      </c>
      <c r="M54" s="81"/>
    </row>
    <row r="55" spans="1:13" ht="39.75" customHeight="1" x14ac:dyDescent="0.25">
      <c r="A55" s="133"/>
      <c r="B55" s="350" t="s">
        <v>22</v>
      </c>
      <c r="C55" s="351">
        <v>1</v>
      </c>
      <c r="D55" s="352">
        <v>13</v>
      </c>
      <c r="E55" s="353" t="s">
        <v>48</v>
      </c>
      <c r="F55" s="354" t="s">
        <v>31</v>
      </c>
      <c r="G55" s="353" t="s">
        <v>6</v>
      </c>
      <c r="H55" s="355" t="s">
        <v>362</v>
      </c>
      <c r="I55" s="356" t="s">
        <v>19</v>
      </c>
      <c r="J55" s="536">
        <v>1368499.92</v>
      </c>
      <c r="K55" s="357">
        <v>1352658.88</v>
      </c>
      <c r="L55" s="358">
        <f>1270191.88-800000</f>
        <v>470191.87999999989</v>
      </c>
      <c r="M55" s="81"/>
    </row>
    <row r="56" spans="1:13" ht="39.75" customHeight="1" x14ac:dyDescent="0.25">
      <c r="A56" s="478"/>
      <c r="B56" s="549" t="s">
        <v>55</v>
      </c>
      <c r="C56" s="351">
        <v>1</v>
      </c>
      <c r="D56" s="352">
        <v>13</v>
      </c>
      <c r="E56" s="353" t="s">
        <v>48</v>
      </c>
      <c r="F56" s="354" t="s">
        <v>31</v>
      </c>
      <c r="G56" s="353" t="s">
        <v>6</v>
      </c>
      <c r="H56" s="355" t="s">
        <v>362</v>
      </c>
      <c r="I56" s="356">
        <v>850</v>
      </c>
      <c r="J56" s="536">
        <v>500.08</v>
      </c>
      <c r="K56" s="357"/>
      <c r="L56" s="508"/>
      <c r="M56" s="81"/>
    </row>
    <row r="57" spans="1:13" ht="37.5" customHeight="1" x14ac:dyDescent="0.25">
      <c r="A57" s="133"/>
      <c r="B57" s="274" t="s">
        <v>280</v>
      </c>
      <c r="C57" s="209">
        <v>1</v>
      </c>
      <c r="D57" s="275">
        <v>13</v>
      </c>
      <c r="E57" s="206" t="s">
        <v>48</v>
      </c>
      <c r="F57" s="207" t="s">
        <v>31</v>
      </c>
      <c r="G57" s="206" t="s">
        <v>6</v>
      </c>
      <c r="H57" s="208" t="s">
        <v>365</v>
      </c>
      <c r="I57" s="210" t="s">
        <v>1</v>
      </c>
      <c r="J57" s="211">
        <f>J58</f>
        <v>502000</v>
      </c>
      <c r="K57" s="211">
        <v>0</v>
      </c>
      <c r="L57" s="212">
        <v>0</v>
      </c>
      <c r="M57" s="81"/>
    </row>
    <row r="58" spans="1:13" ht="23.25" customHeight="1" x14ac:dyDescent="0.25">
      <c r="A58" s="133"/>
      <c r="B58" s="350" t="s">
        <v>363</v>
      </c>
      <c r="C58" s="351">
        <v>1</v>
      </c>
      <c r="D58" s="352">
        <v>13</v>
      </c>
      <c r="E58" s="353" t="s">
        <v>48</v>
      </c>
      <c r="F58" s="354" t="s">
        <v>31</v>
      </c>
      <c r="G58" s="353" t="s">
        <v>6</v>
      </c>
      <c r="H58" s="355" t="s">
        <v>365</v>
      </c>
      <c r="I58" s="356" t="s">
        <v>364</v>
      </c>
      <c r="J58" s="357">
        <v>502000</v>
      </c>
      <c r="K58" s="357">
        <v>0</v>
      </c>
      <c r="L58" s="358">
        <v>0</v>
      </c>
      <c r="M58" s="81"/>
    </row>
    <row r="59" spans="1:13" ht="36" customHeight="1" x14ac:dyDescent="0.25">
      <c r="A59" s="133"/>
      <c r="B59" s="274" t="s">
        <v>366</v>
      </c>
      <c r="C59" s="209">
        <v>1</v>
      </c>
      <c r="D59" s="275">
        <v>13</v>
      </c>
      <c r="E59" s="206" t="s">
        <v>48</v>
      </c>
      <c r="F59" s="207" t="s">
        <v>31</v>
      </c>
      <c r="G59" s="206" t="s">
        <v>6</v>
      </c>
      <c r="H59" s="208" t="s">
        <v>367</v>
      </c>
      <c r="I59" s="210" t="s">
        <v>1</v>
      </c>
      <c r="J59" s="211">
        <f>J60</f>
        <v>0</v>
      </c>
      <c r="K59" s="211">
        <v>0</v>
      </c>
      <c r="L59" s="212">
        <v>0</v>
      </c>
      <c r="M59" s="81"/>
    </row>
    <row r="60" spans="1:13" ht="21.75" customHeight="1" x14ac:dyDescent="0.25">
      <c r="A60" s="133"/>
      <c r="B60" s="350" t="s">
        <v>363</v>
      </c>
      <c r="C60" s="351">
        <v>1</v>
      </c>
      <c r="D60" s="352">
        <v>13</v>
      </c>
      <c r="E60" s="353" t="s">
        <v>48</v>
      </c>
      <c r="F60" s="354" t="s">
        <v>31</v>
      </c>
      <c r="G60" s="353" t="s">
        <v>6</v>
      </c>
      <c r="H60" s="355" t="s">
        <v>367</v>
      </c>
      <c r="I60" s="356" t="s">
        <v>364</v>
      </c>
      <c r="J60" s="357"/>
      <c r="K60" s="357">
        <v>0</v>
      </c>
      <c r="L60" s="358">
        <v>0</v>
      </c>
      <c r="M60" s="81"/>
    </row>
    <row r="61" spans="1:13" ht="21" customHeight="1" x14ac:dyDescent="0.25">
      <c r="A61" s="133"/>
      <c r="B61" s="274" t="s">
        <v>58</v>
      </c>
      <c r="C61" s="209">
        <v>1</v>
      </c>
      <c r="D61" s="275">
        <v>13</v>
      </c>
      <c r="E61" s="206" t="s">
        <v>48</v>
      </c>
      <c r="F61" s="207" t="s">
        <v>31</v>
      </c>
      <c r="G61" s="206" t="s">
        <v>6</v>
      </c>
      <c r="H61" s="208" t="s">
        <v>57</v>
      </c>
      <c r="I61" s="210" t="s">
        <v>1</v>
      </c>
      <c r="J61" s="211">
        <f>J62</f>
        <v>19120</v>
      </c>
      <c r="K61" s="211">
        <f>K62</f>
        <v>6500</v>
      </c>
      <c r="L61" s="212">
        <f>L62</f>
        <v>6500</v>
      </c>
      <c r="M61" s="81"/>
    </row>
    <row r="62" spans="1:13" ht="22.5" customHeight="1" x14ac:dyDescent="0.25">
      <c r="A62" s="133"/>
      <c r="B62" s="350" t="s">
        <v>55</v>
      </c>
      <c r="C62" s="351">
        <v>1</v>
      </c>
      <c r="D62" s="352">
        <v>13</v>
      </c>
      <c r="E62" s="353" t="s">
        <v>48</v>
      </c>
      <c r="F62" s="354" t="s">
        <v>31</v>
      </c>
      <c r="G62" s="353" t="s">
        <v>6</v>
      </c>
      <c r="H62" s="355" t="s">
        <v>57</v>
      </c>
      <c r="I62" s="356" t="s">
        <v>53</v>
      </c>
      <c r="J62" s="357">
        <f>21425-2305</f>
        <v>19120</v>
      </c>
      <c r="K62" s="357">
        <v>6500</v>
      </c>
      <c r="L62" s="358">
        <v>6500</v>
      </c>
      <c r="M62" s="81"/>
    </row>
    <row r="63" spans="1:13" ht="21.75" customHeight="1" x14ac:dyDescent="0.25">
      <c r="A63" s="133"/>
      <c r="B63" s="274" t="s">
        <v>56</v>
      </c>
      <c r="C63" s="209">
        <v>1</v>
      </c>
      <c r="D63" s="275">
        <v>13</v>
      </c>
      <c r="E63" s="206" t="s">
        <v>48</v>
      </c>
      <c r="F63" s="207" t="s">
        <v>31</v>
      </c>
      <c r="G63" s="206" t="s">
        <v>6</v>
      </c>
      <c r="H63" s="208" t="s">
        <v>54</v>
      </c>
      <c r="I63" s="210" t="s">
        <v>1</v>
      </c>
      <c r="J63" s="211">
        <f>J64</f>
        <v>48055</v>
      </c>
      <c r="K63" s="211">
        <f>K64</f>
        <v>20000</v>
      </c>
      <c r="L63" s="212">
        <f>L64</f>
        <v>20000</v>
      </c>
      <c r="M63" s="81"/>
    </row>
    <row r="64" spans="1:13" ht="37.5" customHeight="1" x14ac:dyDescent="0.25">
      <c r="A64" s="133"/>
      <c r="B64" s="350" t="s">
        <v>22</v>
      </c>
      <c r="C64" s="351">
        <v>1</v>
      </c>
      <c r="D64" s="352">
        <v>13</v>
      </c>
      <c r="E64" s="353" t="s">
        <v>48</v>
      </c>
      <c r="F64" s="354" t="s">
        <v>31</v>
      </c>
      <c r="G64" s="353" t="s">
        <v>6</v>
      </c>
      <c r="H64" s="355" t="s">
        <v>54</v>
      </c>
      <c r="I64" s="356" t="s">
        <v>19</v>
      </c>
      <c r="J64" s="536">
        <v>48055</v>
      </c>
      <c r="K64" s="357">
        <v>20000</v>
      </c>
      <c r="L64" s="358">
        <v>20000</v>
      </c>
      <c r="M64" s="81"/>
    </row>
    <row r="65" spans="1:13" ht="21" customHeight="1" x14ac:dyDescent="0.25">
      <c r="A65" s="133"/>
      <c r="B65" s="274" t="s">
        <v>368</v>
      </c>
      <c r="C65" s="209">
        <v>1</v>
      </c>
      <c r="D65" s="275">
        <v>13</v>
      </c>
      <c r="E65" s="206" t="s">
        <v>48</v>
      </c>
      <c r="F65" s="207" t="s">
        <v>31</v>
      </c>
      <c r="G65" s="206" t="s">
        <v>6</v>
      </c>
      <c r="H65" s="208" t="s">
        <v>270</v>
      </c>
      <c r="I65" s="210" t="s">
        <v>1</v>
      </c>
      <c r="J65" s="211">
        <f>J66</f>
        <v>342100</v>
      </c>
      <c r="K65" s="211">
        <f>K66</f>
        <v>342100</v>
      </c>
      <c r="L65" s="212">
        <f>L66</f>
        <v>342100</v>
      </c>
      <c r="M65" s="81"/>
    </row>
    <row r="66" spans="1:13" ht="15" customHeight="1" x14ac:dyDescent="0.25">
      <c r="A66" s="133"/>
      <c r="B66" s="350" t="s">
        <v>55</v>
      </c>
      <c r="C66" s="351">
        <v>1</v>
      </c>
      <c r="D66" s="352">
        <v>13</v>
      </c>
      <c r="E66" s="353" t="s">
        <v>48</v>
      </c>
      <c r="F66" s="354" t="s">
        <v>31</v>
      </c>
      <c r="G66" s="353" t="s">
        <v>6</v>
      </c>
      <c r="H66" s="355" t="s">
        <v>270</v>
      </c>
      <c r="I66" s="356" t="s">
        <v>53</v>
      </c>
      <c r="J66" s="357">
        <v>342100</v>
      </c>
      <c r="K66" s="357">
        <v>342100</v>
      </c>
      <c r="L66" s="358">
        <v>342100</v>
      </c>
      <c r="M66" s="81"/>
    </row>
    <row r="67" spans="1:13" ht="21.75" customHeight="1" x14ac:dyDescent="0.25">
      <c r="A67" s="133"/>
      <c r="B67" s="396" t="s">
        <v>52</v>
      </c>
      <c r="C67" s="397">
        <v>2</v>
      </c>
      <c r="D67" s="398" t="s">
        <v>1</v>
      </c>
      <c r="E67" s="399" t="s">
        <v>1</v>
      </c>
      <c r="F67" s="400" t="s">
        <v>1</v>
      </c>
      <c r="G67" s="399" t="s">
        <v>1</v>
      </c>
      <c r="H67" s="401" t="s">
        <v>1</v>
      </c>
      <c r="I67" s="402" t="s">
        <v>1</v>
      </c>
      <c r="J67" s="403">
        <f t="shared" ref="J67:J72" si="4">J68</f>
        <v>457102.99</v>
      </c>
      <c r="K67" s="403">
        <f>K69</f>
        <v>499975.64</v>
      </c>
      <c r="L67" s="404">
        <f t="shared" ref="L67:L72" si="5">L68</f>
        <v>517927.77</v>
      </c>
      <c r="M67" s="81"/>
    </row>
    <row r="68" spans="1:13" ht="23.25" customHeight="1" x14ac:dyDescent="0.25">
      <c r="A68" s="133"/>
      <c r="B68" s="254" t="s">
        <v>51</v>
      </c>
      <c r="C68" s="255">
        <v>2</v>
      </c>
      <c r="D68" s="256">
        <v>3</v>
      </c>
      <c r="E68" s="257" t="s">
        <v>1</v>
      </c>
      <c r="F68" s="258" t="s">
        <v>1</v>
      </c>
      <c r="G68" s="257" t="s">
        <v>1</v>
      </c>
      <c r="H68" s="259" t="s">
        <v>1</v>
      </c>
      <c r="I68" s="260" t="s">
        <v>1</v>
      </c>
      <c r="J68" s="261">
        <f t="shared" si="4"/>
        <v>457102.99</v>
      </c>
      <c r="K68" s="261">
        <f>K69</f>
        <v>499975.64</v>
      </c>
      <c r="L68" s="262">
        <f t="shared" si="5"/>
        <v>517927.77</v>
      </c>
      <c r="M68" s="81"/>
    </row>
    <row r="69" spans="1:13" ht="62.25" customHeight="1" x14ac:dyDescent="0.25">
      <c r="A69" s="133"/>
      <c r="B69" s="263" t="s">
        <v>422</v>
      </c>
      <c r="C69" s="176">
        <v>2</v>
      </c>
      <c r="D69" s="223">
        <v>3</v>
      </c>
      <c r="E69" s="173">
        <v>86</v>
      </c>
      <c r="F69" s="174" t="s">
        <v>5</v>
      </c>
      <c r="G69" s="173" t="s">
        <v>4</v>
      </c>
      <c r="H69" s="175" t="s">
        <v>3</v>
      </c>
      <c r="I69" s="177" t="s">
        <v>1</v>
      </c>
      <c r="J69" s="178">
        <f t="shared" si="4"/>
        <v>457102.99</v>
      </c>
      <c r="K69" s="178">
        <f>K70</f>
        <v>499975.64</v>
      </c>
      <c r="L69" s="179">
        <f t="shared" si="5"/>
        <v>517927.77</v>
      </c>
      <c r="M69" s="81"/>
    </row>
    <row r="70" spans="1:13" ht="21.75" customHeight="1" x14ac:dyDescent="0.25">
      <c r="A70" s="133"/>
      <c r="B70" s="263" t="s">
        <v>346</v>
      </c>
      <c r="C70" s="176">
        <v>2</v>
      </c>
      <c r="D70" s="223">
        <v>3</v>
      </c>
      <c r="E70" s="173">
        <v>86</v>
      </c>
      <c r="F70" s="174" t="s">
        <v>31</v>
      </c>
      <c r="G70" s="173" t="s">
        <v>4</v>
      </c>
      <c r="H70" s="175" t="s">
        <v>3</v>
      </c>
      <c r="I70" s="177" t="s">
        <v>1</v>
      </c>
      <c r="J70" s="178">
        <f t="shared" si="4"/>
        <v>457102.99</v>
      </c>
      <c r="K70" s="178">
        <f>K71</f>
        <v>499975.64</v>
      </c>
      <c r="L70" s="179">
        <f t="shared" si="5"/>
        <v>517927.77</v>
      </c>
      <c r="M70" s="81"/>
    </row>
    <row r="71" spans="1:13" ht="39" customHeight="1" x14ac:dyDescent="0.25">
      <c r="A71" s="133"/>
      <c r="B71" s="263" t="s">
        <v>347</v>
      </c>
      <c r="C71" s="176">
        <v>2</v>
      </c>
      <c r="D71" s="223">
        <v>3</v>
      </c>
      <c r="E71" s="173">
        <v>86</v>
      </c>
      <c r="F71" s="174" t="s">
        <v>31</v>
      </c>
      <c r="G71" s="173">
        <v>1</v>
      </c>
      <c r="H71" s="175" t="s">
        <v>3</v>
      </c>
      <c r="I71" s="177" t="s">
        <v>1</v>
      </c>
      <c r="J71" s="178">
        <f t="shared" si="4"/>
        <v>457102.99</v>
      </c>
      <c r="K71" s="178">
        <f>K72</f>
        <v>499975.64</v>
      </c>
      <c r="L71" s="179">
        <f t="shared" si="5"/>
        <v>517927.77</v>
      </c>
      <c r="M71" s="81"/>
    </row>
    <row r="72" spans="1:13" ht="39" customHeight="1" x14ac:dyDescent="0.25">
      <c r="A72" s="133"/>
      <c r="B72" s="263" t="s">
        <v>369</v>
      </c>
      <c r="C72" s="176">
        <v>2</v>
      </c>
      <c r="D72" s="223">
        <v>3</v>
      </c>
      <c r="E72" s="173">
        <v>86</v>
      </c>
      <c r="F72" s="174" t="s">
        <v>31</v>
      </c>
      <c r="G72" s="173">
        <v>1</v>
      </c>
      <c r="H72" s="175" t="s">
        <v>46</v>
      </c>
      <c r="I72" s="177" t="s">
        <v>1</v>
      </c>
      <c r="J72" s="178">
        <f t="shared" si="4"/>
        <v>457102.99</v>
      </c>
      <c r="K72" s="178">
        <f>K73</f>
        <v>499975.64</v>
      </c>
      <c r="L72" s="179">
        <f t="shared" si="5"/>
        <v>517927.77</v>
      </c>
      <c r="M72" s="81"/>
    </row>
    <row r="73" spans="1:13" ht="34.5" customHeight="1" x14ac:dyDescent="0.25">
      <c r="A73" s="133"/>
      <c r="B73" s="350" t="s">
        <v>50</v>
      </c>
      <c r="C73" s="351">
        <v>2</v>
      </c>
      <c r="D73" s="352">
        <v>3</v>
      </c>
      <c r="E73" s="353">
        <v>86</v>
      </c>
      <c r="F73" s="354" t="s">
        <v>31</v>
      </c>
      <c r="G73" s="353">
        <v>1</v>
      </c>
      <c r="H73" s="355" t="s">
        <v>46</v>
      </c>
      <c r="I73" s="356" t="s">
        <v>49</v>
      </c>
      <c r="J73" s="357">
        <v>457102.99</v>
      </c>
      <c r="K73" s="357">
        <v>499975.64</v>
      </c>
      <c r="L73" s="358">
        <v>517927.77</v>
      </c>
      <c r="M73" s="81"/>
    </row>
    <row r="74" spans="1:13" ht="29.25" customHeight="1" x14ac:dyDescent="0.25">
      <c r="A74" s="133"/>
      <c r="B74" s="396" t="s">
        <v>45</v>
      </c>
      <c r="C74" s="397">
        <v>3</v>
      </c>
      <c r="D74" s="398" t="s">
        <v>1</v>
      </c>
      <c r="E74" s="399" t="s">
        <v>1</v>
      </c>
      <c r="F74" s="400" t="s">
        <v>1</v>
      </c>
      <c r="G74" s="399" t="s">
        <v>1</v>
      </c>
      <c r="H74" s="401" t="s">
        <v>1</v>
      </c>
      <c r="I74" s="402" t="s">
        <v>1</v>
      </c>
      <c r="J74" s="403">
        <f>J75+J79</f>
        <v>486425</v>
      </c>
      <c r="K74" s="403">
        <f>K75+K79</f>
        <v>473300</v>
      </c>
      <c r="L74" s="404">
        <f>L75+L79</f>
        <v>451350</v>
      </c>
      <c r="M74" s="81"/>
    </row>
    <row r="75" spans="1:13" ht="18.75" customHeight="1" x14ac:dyDescent="0.25">
      <c r="A75" s="133"/>
      <c r="B75" s="254" t="s">
        <v>44</v>
      </c>
      <c r="C75" s="255">
        <v>3</v>
      </c>
      <c r="D75" s="256">
        <v>4</v>
      </c>
      <c r="E75" s="257" t="s">
        <v>1</v>
      </c>
      <c r="F75" s="258" t="s">
        <v>1</v>
      </c>
      <c r="G75" s="257" t="s">
        <v>1</v>
      </c>
      <c r="H75" s="259" t="s">
        <v>1</v>
      </c>
      <c r="I75" s="260" t="s">
        <v>1</v>
      </c>
      <c r="J75" s="261">
        <f t="shared" ref="J75:L77" si="6">J76</f>
        <v>37300</v>
      </c>
      <c r="K75" s="261">
        <f t="shared" si="6"/>
        <v>38300</v>
      </c>
      <c r="L75" s="262">
        <f t="shared" si="6"/>
        <v>38300</v>
      </c>
      <c r="M75" s="81"/>
    </row>
    <row r="76" spans="1:13" ht="22.5" customHeight="1" x14ac:dyDescent="0.25">
      <c r="A76" s="133"/>
      <c r="B76" s="263" t="s">
        <v>251</v>
      </c>
      <c r="C76" s="176">
        <v>3</v>
      </c>
      <c r="D76" s="223">
        <v>4</v>
      </c>
      <c r="E76" s="173" t="s">
        <v>43</v>
      </c>
      <c r="F76" s="174" t="s">
        <v>5</v>
      </c>
      <c r="G76" s="173" t="s">
        <v>4</v>
      </c>
      <c r="H76" s="175" t="s">
        <v>3</v>
      </c>
      <c r="I76" s="177" t="s">
        <v>1</v>
      </c>
      <c r="J76" s="178">
        <f t="shared" si="6"/>
        <v>37300</v>
      </c>
      <c r="K76" s="178">
        <f t="shared" si="6"/>
        <v>38300</v>
      </c>
      <c r="L76" s="179">
        <f t="shared" si="6"/>
        <v>38300</v>
      </c>
      <c r="M76" s="81"/>
    </row>
    <row r="77" spans="1:13" ht="36.75" customHeight="1" x14ac:dyDescent="0.25">
      <c r="A77" s="133"/>
      <c r="B77" s="263" t="s">
        <v>370</v>
      </c>
      <c r="C77" s="176">
        <v>3</v>
      </c>
      <c r="D77" s="223">
        <v>4</v>
      </c>
      <c r="E77" s="173" t="s">
        <v>43</v>
      </c>
      <c r="F77" s="174" t="s">
        <v>5</v>
      </c>
      <c r="G77" s="173" t="s">
        <v>4</v>
      </c>
      <c r="H77" s="175" t="s">
        <v>371</v>
      </c>
      <c r="I77" s="177" t="s">
        <v>1</v>
      </c>
      <c r="J77" s="178">
        <f t="shared" si="6"/>
        <v>37300</v>
      </c>
      <c r="K77" s="178">
        <f t="shared" si="6"/>
        <v>38300</v>
      </c>
      <c r="L77" s="179">
        <f t="shared" si="6"/>
        <v>38300</v>
      </c>
      <c r="M77" s="81"/>
    </row>
    <row r="78" spans="1:13" ht="32.25" customHeight="1" x14ac:dyDescent="0.25">
      <c r="A78" s="133"/>
      <c r="B78" s="350" t="s">
        <v>22</v>
      </c>
      <c r="C78" s="351">
        <v>3</v>
      </c>
      <c r="D78" s="352">
        <v>4</v>
      </c>
      <c r="E78" s="353" t="s">
        <v>43</v>
      </c>
      <c r="F78" s="354" t="s">
        <v>5</v>
      </c>
      <c r="G78" s="353" t="s">
        <v>4</v>
      </c>
      <c r="H78" s="355" t="s">
        <v>371</v>
      </c>
      <c r="I78" s="356" t="s">
        <v>19</v>
      </c>
      <c r="J78" s="357">
        <v>37300</v>
      </c>
      <c r="K78" s="357">
        <v>38300</v>
      </c>
      <c r="L78" s="358">
        <v>38300</v>
      </c>
      <c r="M78" s="81"/>
    </row>
    <row r="79" spans="1:13" ht="43.5" customHeight="1" x14ac:dyDescent="0.25">
      <c r="A79" s="133"/>
      <c r="B79" s="265" t="s">
        <v>286</v>
      </c>
      <c r="C79" s="266">
        <v>3</v>
      </c>
      <c r="D79" s="267">
        <v>10</v>
      </c>
      <c r="E79" s="268" t="s">
        <v>1</v>
      </c>
      <c r="F79" s="269" t="s">
        <v>1</v>
      </c>
      <c r="G79" s="268" t="s">
        <v>1</v>
      </c>
      <c r="H79" s="270" t="s">
        <v>1</v>
      </c>
      <c r="I79" s="271" t="s">
        <v>1</v>
      </c>
      <c r="J79" s="272">
        <f t="shared" ref="J79:L83" si="7">J80</f>
        <v>449125</v>
      </c>
      <c r="K79" s="272">
        <f t="shared" si="7"/>
        <v>435000</v>
      </c>
      <c r="L79" s="273">
        <f t="shared" si="7"/>
        <v>413050</v>
      </c>
      <c r="M79" s="81"/>
    </row>
    <row r="80" spans="1:13" ht="61.5" customHeight="1" x14ac:dyDescent="0.25">
      <c r="A80" s="133"/>
      <c r="B80" s="263" t="s">
        <v>423</v>
      </c>
      <c r="C80" s="176">
        <v>3</v>
      </c>
      <c r="D80" s="223">
        <v>10</v>
      </c>
      <c r="E80" s="173" t="s">
        <v>7</v>
      </c>
      <c r="F80" s="174" t="s">
        <v>5</v>
      </c>
      <c r="G80" s="173" t="s">
        <v>4</v>
      </c>
      <c r="H80" s="175" t="s">
        <v>3</v>
      </c>
      <c r="I80" s="177" t="s">
        <v>1</v>
      </c>
      <c r="J80" s="178">
        <f t="shared" si="7"/>
        <v>449125</v>
      </c>
      <c r="K80" s="178">
        <f t="shared" si="7"/>
        <v>435000</v>
      </c>
      <c r="L80" s="179">
        <f t="shared" si="7"/>
        <v>413050</v>
      </c>
      <c r="M80" s="81"/>
    </row>
    <row r="81" spans="1:13" ht="22.5" customHeight="1" x14ac:dyDescent="0.25">
      <c r="A81" s="133"/>
      <c r="B81" s="263" t="s">
        <v>346</v>
      </c>
      <c r="C81" s="176">
        <v>3</v>
      </c>
      <c r="D81" s="223">
        <v>10</v>
      </c>
      <c r="E81" s="173" t="s">
        <v>7</v>
      </c>
      <c r="F81" s="174" t="s">
        <v>31</v>
      </c>
      <c r="G81" s="173" t="s">
        <v>4</v>
      </c>
      <c r="H81" s="175" t="s">
        <v>3</v>
      </c>
      <c r="I81" s="177" t="s">
        <v>1</v>
      </c>
      <c r="J81" s="178">
        <f t="shared" si="7"/>
        <v>449125</v>
      </c>
      <c r="K81" s="178">
        <f t="shared" si="7"/>
        <v>435000</v>
      </c>
      <c r="L81" s="179">
        <f t="shared" si="7"/>
        <v>413050</v>
      </c>
      <c r="M81" s="81"/>
    </row>
    <row r="82" spans="1:13" ht="23.25" customHeight="1" x14ac:dyDescent="0.25">
      <c r="A82" s="133"/>
      <c r="B82" s="263" t="s">
        <v>373</v>
      </c>
      <c r="C82" s="176">
        <v>3</v>
      </c>
      <c r="D82" s="223">
        <v>10</v>
      </c>
      <c r="E82" s="173" t="s">
        <v>7</v>
      </c>
      <c r="F82" s="174" t="s">
        <v>31</v>
      </c>
      <c r="G82" s="173" t="s">
        <v>374</v>
      </c>
      <c r="H82" s="175" t="s">
        <v>3</v>
      </c>
      <c r="I82" s="177" t="s">
        <v>1</v>
      </c>
      <c r="J82" s="178">
        <f t="shared" si="7"/>
        <v>449125</v>
      </c>
      <c r="K82" s="178">
        <f t="shared" si="7"/>
        <v>435000</v>
      </c>
      <c r="L82" s="179">
        <f t="shared" si="7"/>
        <v>413050</v>
      </c>
      <c r="M82" s="81"/>
    </row>
    <row r="83" spans="1:13" ht="37.5" customHeight="1" x14ac:dyDescent="0.25">
      <c r="A83" s="133"/>
      <c r="B83" s="263" t="s">
        <v>42</v>
      </c>
      <c r="C83" s="176">
        <v>3</v>
      </c>
      <c r="D83" s="223">
        <v>10</v>
      </c>
      <c r="E83" s="173" t="s">
        <v>7</v>
      </c>
      <c r="F83" s="174" t="s">
        <v>31</v>
      </c>
      <c r="G83" s="173" t="s">
        <v>374</v>
      </c>
      <c r="H83" s="175" t="s">
        <v>41</v>
      </c>
      <c r="I83" s="177" t="s">
        <v>1</v>
      </c>
      <c r="J83" s="178">
        <f t="shared" si="7"/>
        <v>449125</v>
      </c>
      <c r="K83" s="178">
        <f t="shared" si="7"/>
        <v>435000</v>
      </c>
      <c r="L83" s="179">
        <f t="shared" si="7"/>
        <v>413050</v>
      </c>
      <c r="M83" s="81"/>
    </row>
    <row r="84" spans="1:13" ht="37.5" customHeight="1" x14ac:dyDescent="0.25">
      <c r="A84" s="133"/>
      <c r="B84" s="350" t="s">
        <v>22</v>
      </c>
      <c r="C84" s="351">
        <v>3</v>
      </c>
      <c r="D84" s="352">
        <v>10</v>
      </c>
      <c r="E84" s="353" t="s">
        <v>7</v>
      </c>
      <c r="F84" s="354" t="s">
        <v>31</v>
      </c>
      <c r="G84" s="353" t="s">
        <v>374</v>
      </c>
      <c r="H84" s="355" t="s">
        <v>41</v>
      </c>
      <c r="I84" s="356" t="s">
        <v>19</v>
      </c>
      <c r="J84" s="357">
        <f>370000+79125</f>
        <v>449125</v>
      </c>
      <c r="K84" s="357">
        <v>435000</v>
      </c>
      <c r="L84" s="358">
        <v>413050</v>
      </c>
      <c r="M84" s="81"/>
    </row>
    <row r="85" spans="1:13" ht="27.75" customHeight="1" x14ac:dyDescent="0.25">
      <c r="A85" s="133"/>
      <c r="B85" s="396" t="s">
        <v>40</v>
      </c>
      <c r="C85" s="397">
        <v>4</v>
      </c>
      <c r="D85" s="398" t="s">
        <v>1</v>
      </c>
      <c r="E85" s="399" t="s">
        <v>1</v>
      </c>
      <c r="F85" s="400" t="s">
        <v>1</v>
      </c>
      <c r="G85" s="399" t="s">
        <v>1</v>
      </c>
      <c r="H85" s="401" t="s">
        <v>1</v>
      </c>
      <c r="I85" s="402" t="s">
        <v>1</v>
      </c>
      <c r="J85" s="403">
        <f>J86+J99</f>
        <v>8769004.1400000006</v>
      </c>
      <c r="K85" s="403">
        <f>K86+K99</f>
        <v>2985721.62</v>
      </c>
      <c r="L85" s="404">
        <f>L86+L99</f>
        <v>6896734</v>
      </c>
      <c r="M85" s="81"/>
    </row>
    <row r="86" spans="1:13" ht="21" customHeight="1" x14ac:dyDescent="0.25">
      <c r="A86" s="133"/>
      <c r="B86" s="254" t="s">
        <v>39</v>
      </c>
      <c r="C86" s="255">
        <v>4</v>
      </c>
      <c r="D86" s="256">
        <v>9</v>
      </c>
      <c r="E86" s="257" t="s">
        <v>1</v>
      </c>
      <c r="F86" s="258" t="s">
        <v>1</v>
      </c>
      <c r="G86" s="257" t="s">
        <v>1</v>
      </c>
      <c r="H86" s="259" t="s">
        <v>1</v>
      </c>
      <c r="I86" s="260" t="s">
        <v>1</v>
      </c>
      <c r="J86" s="261">
        <f t="shared" ref="J86:L87" si="8">J87</f>
        <v>8538738.9900000002</v>
      </c>
      <c r="K86" s="261">
        <f t="shared" si="8"/>
        <v>2836859</v>
      </c>
      <c r="L86" s="262">
        <f t="shared" si="8"/>
        <v>6836734</v>
      </c>
      <c r="M86" s="81"/>
    </row>
    <row r="87" spans="1:13" ht="65.25" customHeight="1" x14ac:dyDescent="0.25">
      <c r="A87" s="133"/>
      <c r="B87" s="263" t="s">
        <v>423</v>
      </c>
      <c r="C87" s="176">
        <v>4</v>
      </c>
      <c r="D87" s="223">
        <v>9</v>
      </c>
      <c r="E87" s="173" t="s">
        <v>7</v>
      </c>
      <c r="F87" s="174" t="s">
        <v>5</v>
      </c>
      <c r="G87" s="173" t="s">
        <v>4</v>
      </c>
      <c r="H87" s="175" t="s">
        <v>3</v>
      </c>
      <c r="I87" s="177" t="s">
        <v>1</v>
      </c>
      <c r="J87" s="178">
        <f t="shared" si="8"/>
        <v>8538738.9900000002</v>
      </c>
      <c r="K87" s="178">
        <f t="shared" si="8"/>
        <v>2836859</v>
      </c>
      <c r="L87" s="179">
        <f t="shared" si="8"/>
        <v>6836734</v>
      </c>
      <c r="M87" s="81"/>
    </row>
    <row r="88" spans="1:13" ht="24" customHeight="1" x14ac:dyDescent="0.25">
      <c r="A88" s="133"/>
      <c r="B88" s="263" t="s">
        <v>346</v>
      </c>
      <c r="C88" s="176">
        <v>4</v>
      </c>
      <c r="D88" s="223">
        <v>9</v>
      </c>
      <c r="E88" s="173" t="s">
        <v>7</v>
      </c>
      <c r="F88" s="174" t="s">
        <v>31</v>
      </c>
      <c r="G88" s="173" t="s">
        <v>4</v>
      </c>
      <c r="H88" s="175" t="s">
        <v>3</v>
      </c>
      <c r="I88" s="177" t="s">
        <v>1</v>
      </c>
      <c r="J88" s="178">
        <f>J89</f>
        <v>8538738.9900000002</v>
      </c>
      <c r="K88" s="178">
        <f>K89+K94</f>
        <v>2836859</v>
      </c>
      <c r="L88" s="179">
        <f>L89+L94</f>
        <v>6836734</v>
      </c>
      <c r="M88" s="81"/>
    </row>
    <row r="89" spans="1:13" ht="30" customHeight="1" x14ac:dyDescent="0.25">
      <c r="A89" s="133"/>
      <c r="B89" s="263" t="s">
        <v>375</v>
      </c>
      <c r="C89" s="176">
        <v>4</v>
      </c>
      <c r="D89" s="223">
        <v>9</v>
      </c>
      <c r="E89" s="173" t="s">
        <v>7</v>
      </c>
      <c r="F89" s="174" t="s">
        <v>31</v>
      </c>
      <c r="G89" s="173" t="s">
        <v>30</v>
      </c>
      <c r="H89" s="175" t="s">
        <v>3</v>
      </c>
      <c r="I89" s="177" t="s">
        <v>1</v>
      </c>
      <c r="J89" s="178">
        <f>J90+J94+J97</f>
        <v>8538738.9900000002</v>
      </c>
      <c r="K89" s="178">
        <f t="shared" ref="J89:L90" si="9">K90</f>
        <v>587195</v>
      </c>
      <c r="L89" s="179">
        <f>L90+L92</f>
        <v>3700694</v>
      </c>
      <c r="M89" s="81"/>
    </row>
    <row r="90" spans="1:13" ht="33.75" customHeight="1" x14ac:dyDescent="0.25">
      <c r="A90" s="133"/>
      <c r="B90" s="263" t="s">
        <v>37</v>
      </c>
      <c r="C90" s="176">
        <v>4</v>
      </c>
      <c r="D90" s="223">
        <v>9</v>
      </c>
      <c r="E90" s="173" t="s">
        <v>7</v>
      </c>
      <c r="F90" s="174" t="s">
        <v>31</v>
      </c>
      <c r="G90" s="173" t="s">
        <v>30</v>
      </c>
      <c r="H90" s="175" t="s">
        <v>449</v>
      </c>
      <c r="I90" s="177" t="s">
        <v>1</v>
      </c>
      <c r="J90" s="178">
        <f t="shared" si="9"/>
        <v>1160459.99</v>
      </c>
      <c r="K90" s="178">
        <f t="shared" si="9"/>
        <v>587195</v>
      </c>
      <c r="L90" s="179">
        <f t="shared" si="9"/>
        <v>625320</v>
      </c>
      <c r="M90" s="81"/>
    </row>
    <row r="91" spans="1:13" ht="34.5" customHeight="1" x14ac:dyDescent="0.25">
      <c r="A91" s="133"/>
      <c r="B91" s="350" t="s">
        <v>22</v>
      </c>
      <c r="C91" s="351">
        <v>4</v>
      </c>
      <c r="D91" s="352">
        <v>9</v>
      </c>
      <c r="E91" s="353" t="s">
        <v>7</v>
      </c>
      <c r="F91" s="354" t="s">
        <v>31</v>
      </c>
      <c r="G91" s="353" t="s">
        <v>30</v>
      </c>
      <c r="H91" s="355" t="s">
        <v>449</v>
      </c>
      <c r="I91" s="356" t="s">
        <v>19</v>
      </c>
      <c r="J91" s="536">
        <v>1160459.99</v>
      </c>
      <c r="K91" s="357">
        <v>587195</v>
      </c>
      <c r="L91" s="358">
        <v>625320</v>
      </c>
      <c r="M91" s="81"/>
    </row>
    <row r="92" spans="1:13" ht="39" customHeight="1" x14ac:dyDescent="0.25">
      <c r="A92" s="133"/>
      <c r="B92" s="274" t="s">
        <v>424</v>
      </c>
      <c r="C92" s="209">
        <v>4</v>
      </c>
      <c r="D92" s="275">
        <v>9</v>
      </c>
      <c r="E92" s="206" t="s">
        <v>7</v>
      </c>
      <c r="F92" s="207" t="s">
        <v>31</v>
      </c>
      <c r="G92" s="206" t="s">
        <v>30</v>
      </c>
      <c r="H92" s="208" t="s">
        <v>461</v>
      </c>
      <c r="I92" s="210" t="s">
        <v>1</v>
      </c>
      <c r="J92" s="211">
        <f>J93</f>
        <v>0</v>
      </c>
      <c r="K92" s="211">
        <f>K93</f>
        <v>0</v>
      </c>
      <c r="L92" s="212">
        <f>L93</f>
        <v>3075374</v>
      </c>
      <c r="M92" s="81"/>
    </row>
    <row r="93" spans="1:13" ht="38.25" customHeight="1" x14ac:dyDescent="0.25">
      <c r="A93" s="133"/>
      <c r="B93" s="350" t="s">
        <v>22</v>
      </c>
      <c r="C93" s="351">
        <v>4</v>
      </c>
      <c r="D93" s="352">
        <v>9</v>
      </c>
      <c r="E93" s="353" t="s">
        <v>7</v>
      </c>
      <c r="F93" s="354" t="s">
        <v>31</v>
      </c>
      <c r="G93" s="353" t="s">
        <v>30</v>
      </c>
      <c r="H93" s="355" t="s">
        <v>461</v>
      </c>
      <c r="I93" s="356" t="s">
        <v>19</v>
      </c>
      <c r="J93" s="357">
        <v>0</v>
      </c>
      <c r="K93" s="357">
        <v>0</v>
      </c>
      <c r="L93" s="358">
        <v>3075374</v>
      </c>
      <c r="M93" s="81"/>
    </row>
    <row r="94" spans="1:13" ht="28.5" customHeight="1" x14ac:dyDescent="0.25">
      <c r="A94" s="133"/>
      <c r="B94" s="274" t="s">
        <v>376</v>
      </c>
      <c r="C94" s="209">
        <v>4</v>
      </c>
      <c r="D94" s="275">
        <v>9</v>
      </c>
      <c r="E94" s="206" t="s">
        <v>7</v>
      </c>
      <c r="F94" s="207" t="s">
        <v>31</v>
      </c>
      <c r="G94" s="206">
        <v>2</v>
      </c>
      <c r="H94" s="208" t="s">
        <v>3</v>
      </c>
      <c r="I94" s="210" t="s">
        <v>1</v>
      </c>
      <c r="J94" s="211">
        <f t="shared" ref="J94:L95" si="10">J95</f>
        <v>2247763</v>
      </c>
      <c r="K94" s="211">
        <f t="shared" si="10"/>
        <v>2249664</v>
      </c>
      <c r="L94" s="212">
        <f t="shared" si="10"/>
        <v>3136040</v>
      </c>
      <c r="M94" s="81"/>
    </row>
    <row r="95" spans="1:13" ht="19.5" customHeight="1" x14ac:dyDescent="0.25">
      <c r="A95" s="133"/>
      <c r="B95" s="263" t="s">
        <v>23</v>
      </c>
      <c r="C95" s="176">
        <v>4</v>
      </c>
      <c r="D95" s="223">
        <v>9</v>
      </c>
      <c r="E95" s="173" t="s">
        <v>7</v>
      </c>
      <c r="F95" s="174" t="s">
        <v>31</v>
      </c>
      <c r="G95" s="173">
        <v>2</v>
      </c>
      <c r="H95" s="108" t="s">
        <v>449</v>
      </c>
      <c r="I95" s="177" t="s">
        <v>1</v>
      </c>
      <c r="J95" s="178">
        <f t="shared" si="10"/>
        <v>2247763</v>
      </c>
      <c r="K95" s="178">
        <f t="shared" si="10"/>
        <v>2249664</v>
      </c>
      <c r="L95" s="179">
        <f t="shared" si="10"/>
        <v>3136040</v>
      </c>
      <c r="M95" s="81"/>
    </row>
    <row r="96" spans="1:13" ht="68.25" customHeight="1" x14ac:dyDescent="0.25">
      <c r="A96" s="133"/>
      <c r="B96" s="350" t="s">
        <v>22</v>
      </c>
      <c r="C96" s="351">
        <v>4</v>
      </c>
      <c r="D96" s="352">
        <v>9</v>
      </c>
      <c r="E96" s="353" t="s">
        <v>7</v>
      </c>
      <c r="F96" s="354" t="s">
        <v>31</v>
      </c>
      <c r="G96" s="353">
        <v>2</v>
      </c>
      <c r="H96" s="527" t="s">
        <v>449</v>
      </c>
      <c r="I96" s="356" t="s">
        <v>19</v>
      </c>
      <c r="J96" s="357">
        <v>2247763</v>
      </c>
      <c r="K96" s="357">
        <v>2249664</v>
      </c>
      <c r="L96" s="358">
        <v>3136040</v>
      </c>
      <c r="M96" s="81"/>
    </row>
    <row r="97" spans="1:13" ht="35.25" customHeight="1" x14ac:dyDescent="0.25">
      <c r="A97" s="478"/>
      <c r="B97" s="479" t="s">
        <v>478</v>
      </c>
      <c r="C97" s="185">
        <v>4</v>
      </c>
      <c r="D97" s="225">
        <v>9</v>
      </c>
      <c r="E97" s="182">
        <v>85</v>
      </c>
      <c r="F97" s="183">
        <v>4</v>
      </c>
      <c r="G97" s="182">
        <v>2</v>
      </c>
      <c r="H97" s="109" t="s">
        <v>477</v>
      </c>
      <c r="I97" s="186"/>
      <c r="J97" s="187">
        <f>J98</f>
        <v>5130516</v>
      </c>
      <c r="K97" s="187">
        <f>K98</f>
        <v>0</v>
      </c>
      <c r="L97" s="290">
        <f>L98</f>
        <v>0</v>
      </c>
      <c r="M97" s="81"/>
    </row>
    <row r="98" spans="1:13" ht="45" customHeight="1" x14ac:dyDescent="0.25">
      <c r="A98" s="478"/>
      <c r="B98" s="549" t="s">
        <v>22</v>
      </c>
      <c r="C98" s="351">
        <v>4</v>
      </c>
      <c r="D98" s="352">
        <v>9</v>
      </c>
      <c r="E98" s="353">
        <v>85</v>
      </c>
      <c r="F98" s="354">
        <v>4</v>
      </c>
      <c r="G98" s="353">
        <v>2</v>
      </c>
      <c r="H98" s="527" t="s">
        <v>477</v>
      </c>
      <c r="I98" s="356">
        <v>240</v>
      </c>
      <c r="J98" s="536">
        <v>5130516</v>
      </c>
      <c r="K98" s="357">
        <v>0</v>
      </c>
      <c r="L98" s="508">
        <v>0</v>
      </c>
      <c r="M98" s="81"/>
    </row>
    <row r="99" spans="1:13" ht="23.25" customHeight="1" x14ac:dyDescent="0.25">
      <c r="A99" s="133"/>
      <c r="B99" s="265" t="s">
        <v>35</v>
      </c>
      <c r="C99" s="266">
        <v>4</v>
      </c>
      <c r="D99" s="267">
        <v>12</v>
      </c>
      <c r="E99" s="268" t="s">
        <v>1</v>
      </c>
      <c r="F99" s="269" t="s">
        <v>1</v>
      </c>
      <c r="G99" s="268" t="s">
        <v>1</v>
      </c>
      <c r="H99" s="270" t="s">
        <v>1</v>
      </c>
      <c r="I99" s="271" t="s">
        <v>1</v>
      </c>
      <c r="J99" s="272">
        <f t="shared" ref="J99:L103" si="11">J100</f>
        <v>230265.15</v>
      </c>
      <c r="K99" s="272">
        <f t="shared" si="11"/>
        <v>148862.62</v>
      </c>
      <c r="L99" s="273">
        <f t="shared" si="11"/>
        <v>60000</v>
      </c>
      <c r="M99" s="81"/>
    </row>
    <row r="100" spans="1:13" ht="62.25" customHeight="1" x14ac:dyDescent="0.25">
      <c r="A100" s="133"/>
      <c r="B100" s="263" t="s">
        <v>423</v>
      </c>
      <c r="C100" s="176">
        <v>4</v>
      </c>
      <c r="D100" s="223">
        <v>12</v>
      </c>
      <c r="E100" s="173" t="s">
        <v>7</v>
      </c>
      <c r="F100" s="174" t="s">
        <v>5</v>
      </c>
      <c r="G100" s="173" t="s">
        <v>4</v>
      </c>
      <c r="H100" s="175" t="s">
        <v>3</v>
      </c>
      <c r="I100" s="177" t="s">
        <v>1</v>
      </c>
      <c r="J100" s="178">
        <f t="shared" si="11"/>
        <v>230265.15</v>
      </c>
      <c r="K100" s="178">
        <f t="shared" si="11"/>
        <v>148862.62</v>
      </c>
      <c r="L100" s="179">
        <f t="shared" si="11"/>
        <v>60000</v>
      </c>
      <c r="M100" s="81"/>
    </row>
    <row r="101" spans="1:13" ht="66" customHeight="1" x14ac:dyDescent="0.25">
      <c r="A101" s="133"/>
      <c r="B101" s="263" t="s">
        <v>346</v>
      </c>
      <c r="C101" s="176">
        <v>4</v>
      </c>
      <c r="D101" s="223">
        <v>12</v>
      </c>
      <c r="E101" s="173" t="s">
        <v>7</v>
      </c>
      <c r="F101" s="174" t="s">
        <v>31</v>
      </c>
      <c r="G101" s="173" t="s">
        <v>4</v>
      </c>
      <c r="H101" s="175" t="s">
        <v>3</v>
      </c>
      <c r="I101" s="177" t="s">
        <v>1</v>
      </c>
      <c r="J101" s="178">
        <f t="shared" si="11"/>
        <v>230265.15</v>
      </c>
      <c r="K101" s="178">
        <f t="shared" si="11"/>
        <v>148862.62</v>
      </c>
      <c r="L101" s="179">
        <f t="shared" si="11"/>
        <v>60000</v>
      </c>
      <c r="M101" s="81"/>
    </row>
    <row r="102" spans="1:13" ht="32.25" customHeight="1" x14ac:dyDescent="0.25">
      <c r="A102" s="133"/>
      <c r="B102" s="263" t="s">
        <v>377</v>
      </c>
      <c r="C102" s="176">
        <v>4</v>
      </c>
      <c r="D102" s="223">
        <v>12</v>
      </c>
      <c r="E102" s="173" t="s">
        <v>7</v>
      </c>
      <c r="F102" s="174" t="s">
        <v>31</v>
      </c>
      <c r="G102" s="173" t="s">
        <v>6</v>
      </c>
      <c r="H102" s="175" t="s">
        <v>3</v>
      </c>
      <c r="I102" s="177" t="s">
        <v>1</v>
      </c>
      <c r="J102" s="178">
        <f t="shared" si="11"/>
        <v>230265.15</v>
      </c>
      <c r="K102" s="178">
        <f t="shared" si="11"/>
        <v>148862.62</v>
      </c>
      <c r="L102" s="179">
        <f t="shared" si="11"/>
        <v>60000</v>
      </c>
      <c r="M102" s="81"/>
    </row>
    <row r="103" spans="1:13" ht="19.5" customHeight="1" x14ac:dyDescent="0.25">
      <c r="A103" s="133"/>
      <c r="B103" s="263" t="s">
        <v>378</v>
      </c>
      <c r="C103" s="176">
        <v>4</v>
      </c>
      <c r="D103" s="223">
        <v>12</v>
      </c>
      <c r="E103" s="173" t="s">
        <v>7</v>
      </c>
      <c r="F103" s="174" t="s">
        <v>31</v>
      </c>
      <c r="G103" s="173" t="s">
        <v>6</v>
      </c>
      <c r="H103" s="175" t="s">
        <v>379</v>
      </c>
      <c r="I103" s="177" t="s">
        <v>1</v>
      </c>
      <c r="J103" s="178">
        <f t="shared" si="11"/>
        <v>230265.15</v>
      </c>
      <c r="K103" s="178">
        <f t="shared" si="11"/>
        <v>148862.62</v>
      </c>
      <c r="L103" s="179">
        <f t="shared" si="11"/>
        <v>60000</v>
      </c>
      <c r="M103" s="81"/>
    </row>
    <row r="104" spans="1:13" ht="60" customHeight="1" x14ac:dyDescent="0.25">
      <c r="A104" s="133"/>
      <c r="B104" s="350" t="s">
        <v>22</v>
      </c>
      <c r="C104" s="351">
        <v>4</v>
      </c>
      <c r="D104" s="352">
        <v>12</v>
      </c>
      <c r="E104" s="353" t="s">
        <v>7</v>
      </c>
      <c r="F104" s="354" t="s">
        <v>31</v>
      </c>
      <c r="G104" s="353" t="s">
        <v>6</v>
      </c>
      <c r="H104" s="355" t="s">
        <v>379</v>
      </c>
      <c r="I104" s="356" t="s">
        <v>19</v>
      </c>
      <c r="J104" s="536">
        <v>230265.15</v>
      </c>
      <c r="K104" s="536">
        <v>148862.62</v>
      </c>
      <c r="L104" s="358">
        <v>60000</v>
      </c>
      <c r="M104" s="81"/>
    </row>
    <row r="105" spans="1:13" ht="21" customHeight="1" x14ac:dyDescent="0.25">
      <c r="A105" s="133"/>
      <c r="B105" s="396" t="s">
        <v>34</v>
      </c>
      <c r="C105" s="397">
        <v>5</v>
      </c>
      <c r="D105" s="398" t="s">
        <v>1</v>
      </c>
      <c r="E105" s="399" t="s">
        <v>1</v>
      </c>
      <c r="F105" s="400" t="s">
        <v>1</v>
      </c>
      <c r="G105" s="399" t="s">
        <v>1</v>
      </c>
      <c r="H105" s="401" t="s">
        <v>1</v>
      </c>
      <c r="I105" s="402" t="s">
        <v>1</v>
      </c>
      <c r="J105" s="403">
        <f>J106+J116+J128</f>
        <v>58166074.939999998</v>
      </c>
      <c r="K105" s="403">
        <f>K106+K116+K128</f>
        <v>66347150</v>
      </c>
      <c r="L105" s="404">
        <f>L106+L116+L128</f>
        <v>60059687</v>
      </c>
      <c r="M105" s="81"/>
    </row>
    <row r="106" spans="1:13" ht="21" customHeight="1" x14ac:dyDescent="0.25">
      <c r="A106" s="133"/>
      <c r="B106" s="254" t="s">
        <v>33</v>
      </c>
      <c r="C106" s="255">
        <v>5</v>
      </c>
      <c r="D106" s="256">
        <v>1</v>
      </c>
      <c r="E106" s="257" t="s">
        <v>1</v>
      </c>
      <c r="F106" s="258" t="s">
        <v>1</v>
      </c>
      <c r="G106" s="257" t="s">
        <v>1</v>
      </c>
      <c r="H106" s="259" t="s">
        <v>1</v>
      </c>
      <c r="I106" s="260" t="s">
        <v>1</v>
      </c>
      <c r="J106" s="261">
        <f t="shared" ref="J106:L107" si="12">J107</f>
        <v>55480037.060000002</v>
      </c>
      <c r="K106" s="261">
        <f t="shared" si="12"/>
        <v>55512300</v>
      </c>
      <c r="L106" s="262">
        <f t="shared" si="12"/>
        <v>58447500</v>
      </c>
      <c r="M106" s="81"/>
    </row>
    <row r="107" spans="1:13" ht="70.5" customHeight="1" x14ac:dyDescent="0.25">
      <c r="A107" s="133"/>
      <c r="B107" s="263" t="s">
        <v>423</v>
      </c>
      <c r="C107" s="176">
        <v>5</v>
      </c>
      <c r="D107" s="223">
        <v>1</v>
      </c>
      <c r="E107" s="173" t="s">
        <v>7</v>
      </c>
      <c r="F107" s="174" t="s">
        <v>5</v>
      </c>
      <c r="G107" s="173" t="s">
        <v>4</v>
      </c>
      <c r="H107" s="175" t="s">
        <v>3</v>
      </c>
      <c r="I107" s="177" t="s">
        <v>1</v>
      </c>
      <c r="J107" s="178">
        <f t="shared" si="12"/>
        <v>55480037.060000002</v>
      </c>
      <c r="K107" s="178">
        <f t="shared" si="12"/>
        <v>55512300</v>
      </c>
      <c r="L107" s="179">
        <f t="shared" si="12"/>
        <v>58447500</v>
      </c>
      <c r="M107" s="81"/>
    </row>
    <row r="108" spans="1:13" ht="24" customHeight="1" x14ac:dyDescent="0.25">
      <c r="A108" s="133"/>
      <c r="B108" s="263" t="s">
        <v>346</v>
      </c>
      <c r="C108" s="176">
        <v>5</v>
      </c>
      <c r="D108" s="223">
        <v>1</v>
      </c>
      <c r="E108" s="173" t="s">
        <v>7</v>
      </c>
      <c r="F108" s="174" t="s">
        <v>31</v>
      </c>
      <c r="G108" s="173" t="s">
        <v>4</v>
      </c>
      <c r="H108" s="175" t="s">
        <v>3</v>
      </c>
      <c r="I108" s="177" t="s">
        <v>1</v>
      </c>
      <c r="J108" s="178">
        <f>J109+J112</f>
        <v>55480037.060000002</v>
      </c>
      <c r="K108" s="178">
        <f>K109+K112</f>
        <v>55512300</v>
      </c>
      <c r="L108" s="179">
        <f>L109+L112</f>
        <v>58447500</v>
      </c>
      <c r="M108" s="81"/>
    </row>
    <row r="109" spans="1:13" ht="36" customHeight="1" x14ac:dyDescent="0.25">
      <c r="A109" s="133"/>
      <c r="B109" s="263" t="s">
        <v>380</v>
      </c>
      <c r="C109" s="176">
        <v>5</v>
      </c>
      <c r="D109" s="223">
        <v>1</v>
      </c>
      <c r="E109" s="173" t="s">
        <v>7</v>
      </c>
      <c r="F109" s="174" t="s">
        <v>31</v>
      </c>
      <c r="G109" s="173" t="s">
        <v>21</v>
      </c>
      <c r="H109" s="175" t="s">
        <v>3</v>
      </c>
      <c r="I109" s="177" t="s">
        <v>1</v>
      </c>
      <c r="J109" s="178">
        <f t="shared" ref="J109:L110" si="13">J110</f>
        <v>55368.84</v>
      </c>
      <c r="K109" s="178">
        <f t="shared" si="13"/>
        <v>5300</v>
      </c>
      <c r="L109" s="179">
        <f t="shared" si="13"/>
        <v>5300</v>
      </c>
      <c r="M109" s="81"/>
    </row>
    <row r="110" spans="1:13" ht="18" customHeight="1" x14ac:dyDescent="0.25">
      <c r="A110" s="133"/>
      <c r="B110" s="263" t="s">
        <v>32</v>
      </c>
      <c r="C110" s="176">
        <v>5</v>
      </c>
      <c r="D110" s="223">
        <v>1</v>
      </c>
      <c r="E110" s="173" t="s">
        <v>7</v>
      </c>
      <c r="F110" s="174" t="s">
        <v>31</v>
      </c>
      <c r="G110" s="173" t="s">
        <v>21</v>
      </c>
      <c r="H110" s="175" t="s">
        <v>29</v>
      </c>
      <c r="I110" s="177" t="s">
        <v>1</v>
      </c>
      <c r="J110" s="178">
        <f t="shared" si="13"/>
        <v>55368.84</v>
      </c>
      <c r="K110" s="178">
        <f t="shared" si="13"/>
        <v>5300</v>
      </c>
      <c r="L110" s="179">
        <f t="shared" si="13"/>
        <v>5300</v>
      </c>
      <c r="M110" s="81"/>
    </row>
    <row r="111" spans="1:13" ht="32.25" customHeight="1" x14ac:dyDescent="0.25">
      <c r="A111" s="133"/>
      <c r="B111" s="350" t="s">
        <v>22</v>
      </c>
      <c r="C111" s="351">
        <v>5</v>
      </c>
      <c r="D111" s="352">
        <v>1</v>
      </c>
      <c r="E111" s="353" t="s">
        <v>7</v>
      </c>
      <c r="F111" s="354" t="s">
        <v>31</v>
      </c>
      <c r="G111" s="353" t="s">
        <v>21</v>
      </c>
      <c r="H111" s="355" t="s">
        <v>29</v>
      </c>
      <c r="I111" s="356" t="s">
        <v>19</v>
      </c>
      <c r="J111" s="536">
        <v>55368.84</v>
      </c>
      <c r="K111" s="357">
        <v>5300</v>
      </c>
      <c r="L111" s="358">
        <v>5300</v>
      </c>
      <c r="M111" s="81"/>
    </row>
    <row r="112" spans="1:13" ht="50.25" customHeight="1" x14ac:dyDescent="0.25">
      <c r="A112" s="133"/>
      <c r="B112" s="274" t="s">
        <v>445</v>
      </c>
      <c r="C112" s="209">
        <v>5</v>
      </c>
      <c r="D112" s="275">
        <v>1</v>
      </c>
      <c r="E112" s="206" t="s">
        <v>7</v>
      </c>
      <c r="F112" s="207" t="s">
        <v>31</v>
      </c>
      <c r="G112" s="206">
        <v>13</v>
      </c>
      <c r="H112" s="208" t="s">
        <v>444</v>
      </c>
      <c r="I112" s="210" t="s">
        <v>1</v>
      </c>
      <c r="J112" s="211">
        <f>J114+J115+J113</f>
        <v>55424668.219999999</v>
      </c>
      <c r="K112" s="211">
        <f>K114</f>
        <v>55507000</v>
      </c>
      <c r="L112" s="212">
        <f>L114</f>
        <v>58442200</v>
      </c>
      <c r="M112" s="81"/>
    </row>
    <row r="113" spans="1:13" ht="37.5" customHeight="1" x14ac:dyDescent="0.25">
      <c r="A113" s="478"/>
      <c r="B113" s="563" t="s">
        <v>22</v>
      </c>
      <c r="C113" s="351">
        <v>5</v>
      </c>
      <c r="D113" s="352">
        <v>1</v>
      </c>
      <c r="E113" s="353" t="s">
        <v>7</v>
      </c>
      <c r="F113" s="354" t="s">
        <v>31</v>
      </c>
      <c r="G113" s="353">
        <v>13</v>
      </c>
      <c r="H113" s="355" t="s">
        <v>444</v>
      </c>
      <c r="I113" s="356">
        <v>240</v>
      </c>
      <c r="J113" s="536">
        <v>1978568.22</v>
      </c>
      <c r="K113" s="357"/>
      <c r="L113" s="508"/>
      <c r="M113" s="81"/>
    </row>
    <row r="114" spans="1:13" ht="34.5" customHeight="1" x14ac:dyDescent="0.25">
      <c r="A114" s="133"/>
      <c r="B114" s="350" t="s">
        <v>429</v>
      </c>
      <c r="C114" s="351">
        <v>5</v>
      </c>
      <c r="D114" s="352">
        <v>1</v>
      </c>
      <c r="E114" s="353" t="s">
        <v>7</v>
      </c>
      <c r="F114" s="354" t="s">
        <v>31</v>
      </c>
      <c r="G114" s="353">
        <v>13</v>
      </c>
      <c r="H114" s="355" t="s">
        <v>444</v>
      </c>
      <c r="I114" s="356" t="s">
        <v>430</v>
      </c>
      <c r="J114" s="357">
        <f>55535300-2089200-1737000</f>
        <v>51709100</v>
      </c>
      <c r="K114" s="357">
        <f>55599350-602800+510450</f>
        <v>55507000</v>
      </c>
      <c r="L114" s="358">
        <f>57057170+513000+872030</f>
        <v>58442200</v>
      </c>
      <c r="M114" s="81"/>
    </row>
    <row r="115" spans="1:13" ht="34.5" customHeight="1" x14ac:dyDescent="0.25">
      <c r="A115" s="478"/>
      <c r="B115" s="549" t="s">
        <v>473</v>
      </c>
      <c r="C115" s="351">
        <v>5</v>
      </c>
      <c r="D115" s="352">
        <v>1</v>
      </c>
      <c r="E115" s="353" t="s">
        <v>7</v>
      </c>
      <c r="F115" s="354" t="s">
        <v>31</v>
      </c>
      <c r="G115" s="353">
        <v>13</v>
      </c>
      <c r="H115" s="355" t="s">
        <v>444</v>
      </c>
      <c r="I115" s="356">
        <v>850</v>
      </c>
      <c r="J115" s="357">
        <v>1737000</v>
      </c>
      <c r="K115" s="357">
        <v>0</v>
      </c>
      <c r="L115" s="508">
        <v>0</v>
      </c>
      <c r="M115" s="81"/>
    </row>
    <row r="116" spans="1:13" ht="23.25" customHeight="1" x14ac:dyDescent="0.25">
      <c r="A116" s="133"/>
      <c r="B116" s="265" t="s">
        <v>28</v>
      </c>
      <c r="C116" s="266">
        <v>5</v>
      </c>
      <c r="D116" s="267">
        <v>2</v>
      </c>
      <c r="E116" s="268" t="s">
        <v>1</v>
      </c>
      <c r="F116" s="269" t="s">
        <v>1</v>
      </c>
      <c r="G116" s="268" t="s">
        <v>1</v>
      </c>
      <c r="H116" s="270" t="s">
        <v>1</v>
      </c>
      <c r="I116" s="271" t="s">
        <v>1</v>
      </c>
      <c r="J116" s="272">
        <f t="shared" ref="J116:L120" si="14">J117</f>
        <v>1091942.8</v>
      </c>
      <c r="K116" s="272">
        <f t="shared" si="14"/>
        <v>10834850</v>
      </c>
      <c r="L116" s="273">
        <f t="shared" si="14"/>
        <v>1099187</v>
      </c>
      <c r="M116" s="81"/>
    </row>
    <row r="117" spans="1:13" ht="60.75" customHeight="1" x14ac:dyDescent="0.25">
      <c r="A117" s="133"/>
      <c r="B117" s="263" t="s">
        <v>423</v>
      </c>
      <c r="C117" s="176">
        <v>5</v>
      </c>
      <c r="D117" s="223">
        <v>2</v>
      </c>
      <c r="E117" s="173" t="s">
        <v>7</v>
      </c>
      <c r="F117" s="174" t="s">
        <v>5</v>
      </c>
      <c r="G117" s="173" t="s">
        <v>4</v>
      </c>
      <c r="H117" s="175" t="s">
        <v>3</v>
      </c>
      <c r="I117" s="177" t="s">
        <v>1</v>
      </c>
      <c r="J117" s="178">
        <f t="shared" si="14"/>
        <v>1091942.8</v>
      </c>
      <c r="K117" s="178">
        <f t="shared" si="14"/>
        <v>10834850</v>
      </c>
      <c r="L117" s="179">
        <f t="shared" si="14"/>
        <v>1099187</v>
      </c>
      <c r="M117" s="81"/>
    </row>
    <row r="118" spans="1:13" ht="24" customHeight="1" x14ac:dyDescent="0.25">
      <c r="A118" s="133"/>
      <c r="B118" s="263" t="s">
        <v>346</v>
      </c>
      <c r="C118" s="176">
        <v>5</v>
      </c>
      <c r="D118" s="223">
        <v>2</v>
      </c>
      <c r="E118" s="173" t="s">
        <v>7</v>
      </c>
      <c r="F118" s="174" t="s">
        <v>31</v>
      </c>
      <c r="G118" s="173" t="s">
        <v>4</v>
      </c>
      <c r="H118" s="175" t="s">
        <v>3</v>
      </c>
      <c r="I118" s="177" t="s">
        <v>1</v>
      </c>
      <c r="J118" s="178">
        <f t="shared" si="14"/>
        <v>1091942.8</v>
      </c>
      <c r="K118" s="178">
        <f t="shared" si="14"/>
        <v>10834850</v>
      </c>
      <c r="L118" s="179">
        <f t="shared" si="14"/>
        <v>1099187</v>
      </c>
      <c r="M118" s="81"/>
    </row>
    <row r="119" spans="1:13" ht="32.25" customHeight="1" x14ac:dyDescent="0.25">
      <c r="A119" s="133"/>
      <c r="B119" s="263" t="s">
        <v>381</v>
      </c>
      <c r="C119" s="176">
        <v>5</v>
      </c>
      <c r="D119" s="223">
        <v>2</v>
      </c>
      <c r="E119" s="173" t="s">
        <v>7</v>
      </c>
      <c r="F119" s="174" t="s">
        <v>31</v>
      </c>
      <c r="G119" s="173" t="s">
        <v>47</v>
      </c>
      <c r="H119" s="175" t="s">
        <v>3</v>
      </c>
      <c r="I119" s="177" t="s">
        <v>1</v>
      </c>
      <c r="J119" s="178">
        <f t="shared" si="14"/>
        <v>1091942.8</v>
      </c>
      <c r="K119" s="178">
        <f>K120+K124+K126</f>
        <v>10834850</v>
      </c>
      <c r="L119" s="179">
        <f>L120+L122</f>
        <v>1099187</v>
      </c>
      <c r="M119" s="81"/>
    </row>
    <row r="120" spans="1:13" ht="29.25" customHeight="1" x14ac:dyDescent="0.25">
      <c r="A120" s="133"/>
      <c r="B120" s="263" t="s">
        <v>27</v>
      </c>
      <c r="C120" s="176">
        <v>5</v>
      </c>
      <c r="D120" s="223">
        <v>2</v>
      </c>
      <c r="E120" s="173" t="s">
        <v>7</v>
      </c>
      <c r="F120" s="174" t="s">
        <v>31</v>
      </c>
      <c r="G120" s="173" t="s">
        <v>47</v>
      </c>
      <c r="H120" s="175" t="s">
        <v>26</v>
      </c>
      <c r="I120" s="177" t="s">
        <v>1</v>
      </c>
      <c r="J120" s="178">
        <f t="shared" si="14"/>
        <v>1091942.8</v>
      </c>
      <c r="K120" s="178">
        <f t="shared" si="14"/>
        <v>1099187</v>
      </c>
      <c r="L120" s="179">
        <f t="shared" si="14"/>
        <v>1099187</v>
      </c>
      <c r="M120" s="81"/>
    </row>
    <row r="121" spans="1:13" ht="29.25" customHeight="1" x14ac:dyDescent="0.25">
      <c r="A121" s="133"/>
      <c r="B121" s="350" t="s">
        <v>22</v>
      </c>
      <c r="C121" s="351">
        <v>5</v>
      </c>
      <c r="D121" s="352">
        <v>2</v>
      </c>
      <c r="E121" s="353" t="s">
        <v>7</v>
      </c>
      <c r="F121" s="354" t="s">
        <v>31</v>
      </c>
      <c r="G121" s="353" t="s">
        <v>47</v>
      </c>
      <c r="H121" s="355" t="s">
        <v>26</v>
      </c>
      <c r="I121" s="356" t="s">
        <v>19</v>
      </c>
      <c r="J121" s="536">
        <v>1091942.8</v>
      </c>
      <c r="K121" s="357">
        <v>1099187</v>
      </c>
      <c r="L121" s="358">
        <v>1099187</v>
      </c>
      <c r="M121" s="81"/>
    </row>
    <row r="122" spans="1:13" ht="33.75" customHeight="1" x14ac:dyDescent="0.25">
      <c r="A122" s="478"/>
      <c r="B122" s="264" t="s">
        <v>453</v>
      </c>
      <c r="C122" s="176">
        <v>5</v>
      </c>
      <c r="D122" s="223">
        <v>2</v>
      </c>
      <c r="E122" s="173">
        <v>85</v>
      </c>
      <c r="F122" s="174">
        <v>4</v>
      </c>
      <c r="G122" s="173">
        <v>4</v>
      </c>
      <c r="H122" s="175" t="s">
        <v>448</v>
      </c>
      <c r="I122" s="186"/>
      <c r="J122" s="187">
        <f>J123</f>
        <v>0</v>
      </c>
      <c r="K122" s="187">
        <f>K123</f>
        <v>0</v>
      </c>
      <c r="L122" s="290">
        <f>L123</f>
        <v>0</v>
      </c>
      <c r="M122" s="81"/>
    </row>
    <row r="123" spans="1:13" ht="41.25" customHeight="1" x14ac:dyDescent="0.25">
      <c r="A123" s="478"/>
      <c r="B123" s="350" t="s">
        <v>22</v>
      </c>
      <c r="C123" s="351">
        <v>5</v>
      </c>
      <c r="D123" s="352">
        <v>2</v>
      </c>
      <c r="E123" s="353">
        <v>85</v>
      </c>
      <c r="F123" s="354">
        <v>4</v>
      </c>
      <c r="G123" s="353">
        <v>4</v>
      </c>
      <c r="H123" s="355" t="s">
        <v>448</v>
      </c>
      <c r="I123" s="356">
        <v>240</v>
      </c>
      <c r="J123" s="357">
        <v>0</v>
      </c>
      <c r="K123" s="357">
        <v>0</v>
      </c>
      <c r="L123" s="540">
        <v>0</v>
      </c>
      <c r="M123" s="81"/>
    </row>
    <row r="124" spans="1:13" ht="74.25" customHeight="1" x14ac:dyDescent="0.25">
      <c r="A124" s="478"/>
      <c r="B124" s="560" t="s">
        <v>480</v>
      </c>
      <c r="C124" s="185">
        <v>5</v>
      </c>
      <c r="D124" s="225">
        <v>2</v>
      </c>
      <c r="E124" s="182">
        <v>85</v>
      </c>
      <c r="F124" s="183">
        <v>4</v>
      </c>
      <c r="G124" s="182">
        <v>4</v>
      </c>
      <c r="H124" s="481" t="s">
        <v>481</v>
      </c>
      <c r="I124" s="186"/>
      <c r="J124" s="187">
        <f>J125</f>
        <v>0</v>
      </c>
      <c r="K124" s="187">
        <f>K125</f>
        <v>9452100</v>
      </c>
      <c r="L124" s="290">
        <f>L125</f>
        <v>0</v>
      </c>
      <c r="M124" s="81"/>
    </row>
    <row r="125" spans="1:13" ht="41.25" customHeight="1" x14ac:dyDescent="0.25">
      <c r="A125" s="478"/>
      <c r="B125" s="549" t="s">
        <v>22</v>
      </c>
      <c r="C125" s="351">
        <v>5</v>
      </c>
      <c r="D125" s="352">
        <v>2</v>
      </c>
      <c r="E125" s="353">
        <v>85</v>
      </c>
      <c r="F125" s="354">
        <v>4</v>
      </c>
      <c r="G125" s="353">
        <v>4</v>
      </c>
      <c r="H125" s="564" t="s">
        <v>481</v>
      </c>
      <c r="I125" s="356">
        <v>240</v>
      </c>
      <c r="J125" s="357">
        <v>0</v>
      </c>
      <c r="K125" s="536">
        <v>9452100</v>
      </c>
      <c r="L125" s="508">
        <v>0</v>
      </c>
      <c r="M125" s="81"/>
    </row>
    <row r="126" spans="1:13" ht="52.5" customHeight="1" x14ac:dyDescent="0.25">
      <c r="A126" s="478"/>
      <c r="B126" s="560" t="s">
        <v>482</v>
      </c>
      <c r="C126" s="185">
        <v>5</v>
      </c>
      <c r="D126" s="225">
        <v>2</v>
      </c>
      <c r="E126" s="182">
        <v>85</v>
      </c>
      <c r="F126" s="183">
        <v>4</v>
      </c>
      <c r="G126" s="182">
        <v>4</v>
      </c>
      <c r="H126" s="184" t="s">
        <v>483</v>
      </c>
      <c r="I126" s="186"/>
      <c r="J126" s="187">
        <f>J127</f>
        <v>0</v>
      </c>
      <c r="K126" s="187">
        <f>K127</f>
        <v>283563</v>
      </c>
      <c r="L126" s="290">
        <f>L127</f>
        <v>0</v>
      </c>
      <c r="M126" s="81"/>
    </row>
    <row r="127" spans="1:13" ht="41.25" customHeight="1" x14ac:dyDescent="0.25">
      <c r="A127" s="478"/>
      <c r="B127" s="350" t="s">
        <v>22</v>
      </c>
      <c r="C127" s="351">
        <v>5</v>
      </c>
      <c r="D127" s="352">
        <v>2</v>
      </c>
      <c r="E127" s="353">
        <v>85</v>
      </c>
      <c r="F127" s="354">
        <v>4</v>
      </c>
      <c r="G127" s="353">
        <v>4</v>
      </c>
      <c r="H127" s="355" t="s">
        <v>483</v>
      </c>
      <c r="I127" s="356">
        <v>240</v>
      </c>
      <c r="J127" s="357">
        <v>0</v>
      </c>
      <c r="K127" s="536">
        <v>283563</v>
      </c>
      <c r="L127" s="508">
        <v>0</v>
      </c>
      <c r="M127" s="81"/>
    </row>
    <row r="128" spans="1:13" ht="37.5" customHeight="1" x14ac:dyDescent="0.25">
      <c r="A128" s="133"/>
      <c r="B128" s="265" t="s">
        <v>25</v>
      </c>
      <c r="C128" s="266">
        <v>5</v>
      </c>
      <c r="D128" s="267">
        <v>3</v>
      </c>
      <c r="E128" s="268" t="s">
        <v>1</v>
      </c>
      <c r="F128" s="269" t="s">
        <v>1</v>
      </c>
      <c r="G128" s="268" t="s">
        <v>1</v>
      </c>
      <c r="H128" s="270" t="s">
        <v>1</v>
      </c>
      <c r="I128" s="271" t="s">
        <v>1</v>
      </c>
      <c r="J128" s="272">
        <f t="shared" ref="J128:L129" si="15">J129</f>
        <v>1594095.08</v>
      </c>
      <c r="K128" s="272">
        <f t="shared" si="15"/>
        <v>0</v>
      </c>
      <c r="L128" s="273">
        <f t="shared" si="15"/>
        <v>513000</v>
      </c>
      <c r="M128" s="81"/>
    </row>
    <row r="129" spans="1:13" ht="64.5" customHeight="1" x14ac:dyDescent="0.25">
      <c r="A129" s="133"/>
      <c r="B129" s="263" t="s">
        <v>423</v>
      </c>
      <c r="C129" s="176">
        <v>5</v>
      </c>
      <c r="D129" s="223">
        <v>3</v>
      </c>
      <c r="E129" s="173" t="s">
        <v>7</v>
      </c>
      <c r="F129" s="174" t="s">
        <v>5</v>
      </c>
      <c r="G129" s="173" t="s">
        <v>4</v>
      </c>
      <c r="H129" s="175" t="s">
        <v>3</v>
      </c>
      <c r="I129" s="177" t="s">
        <v>1</v>
      </c>
      <c r="J129" s="178">
        <f t="shared" si="15"/>
        <v>1594095.08</v>
      </c>
      <c r="K129" s="178">
        <f t="shared" si="15"/>
        <v>0</v>
      </c>
      <c r="L129" s="179">
        <f t="shared" si="15"/>
        <v>513000</v>
      </c>
      <c r="M129" s="81"/>
    </row>
    <row r="130" spans="1:13" ht="38.25" customHeight="1" x14ac:dyDescent="0.25">
      <c r="A130" s="133"/>
      <c r="B130" s="263" t="s">
        <v>346</v>
      </c>
      <c r="C130" s="176">
        <v>5</v>
      </c>
      <c r="D130" s="223">
        <v>3</v>
      </c>
      <c r="E130" s="173" t="s">
        <v>7</v>
      </c>
      <c r="F130" s="174" t="s">
        <v>31</v>
      </c>
      <c r="G130" s="173" t="s">
        <v>4</v>
      </c>
      <c r="H130" s="175" t="s">
        <v>3</v>
      </c>
      <c r="I130" s="177" t="s">
        <v>1</v>
      </c>
      <c r="J130" s="178">
        <f>J131+J134</f>
        <v>1594095.08</v>
      </c>
      <c r="K130" s="178">
        <f>K131+K134</f>
        <v>0</v>
      </c>
      <c r="L130" s="179">
        <f>L131+L134</f>
        <v>513000</v>
      </c>
      <c r="M130" s="81"/>
    </row>
    <row r="131" spans="1:13" ht="53.25" customHeight="1" x14ac:dyDescent="0.25">
      <c r="A131" s="133"/>
      <c r="B131" s="263" t="s">
        <v>382</v>
      </c>
      <c r="C131" s="176">
        <v>5</v>
      </c>
      <c r="D131" s="223">
        <v>3</v>
      </c>
      <c r="E131" s="173" t="s">
        <v>7</v>
      </c>
      <c r="F131" s="174" t="s">
        <v>31</v>
      </c>
      <c r="G131" s="173" t="s">
        <v>38</v>
      </c>
      <c r="H131" s="175" t="s">
        <v>3</v>
      </c>
      <c r="I131" s="177" t="s">
        <v>1</v>
      </c>
      <c r="J131" s="178">
        <f t="shared" ref="J131:L132" si="16">J132</f>
        <v>1594095.08</v>
      </c>
      <c r="K131" s="178">
        <f t="shared" si="16"/>
        <v>0</v>
      </c>
      <c r="L131" s="179">
        <f t="shared" si="16"/>
        <v>513000</v>
      </c>
      <c r="M131" s="81"/>
    </row>
    <row r="132" spans="1:13" ht="21" customHeight="1" x14ac:dyDescent="0.25">
      <c r="A132" s="133"/>
      <c r="B132" s="263" t="s">
        <v>383</v>
      </c>
      <c r="C132" s="176">
        <v>5</v>
      </c>
      <c r="D132" s="223">
        <v>3</v>
      </c>
      <c r="E132" s="173" t="s">
        <v>7</v>
      </c>
      <c r="F132" s="174" t="s">
        <v>31</v>
      </c>
      <c r="G132" s="173" t="s">
        <v>38</v>
      </c>
      <c r="H132" s="175" t="s">
        <v>24</v>
      </c>
      <c r="I132" s="177" t="s">
        <v>1</v>
      </c>
      <c r="J132" s="178">
        <f t="shared" si="16"/>
        <v>1594095.08</v>
      </c>
      <c r="K132" s="178">
        <f t="shared" si="16"/>
        <v>0</v>
      </c>
      <c r="L132" s="179">
        <f t="shared" si="16"/>
        <v>513000</v>
      </c>
      <c r="M132" s="81"/>
    </row>
    <row r="133" spans="1:13" ht="31.5" customHeight="1" x14ac:dyDescent="0.25">
      <c r="A133" s="133"/>
      <c r="B133" s="350" t="s">
        <v>22</v>
      </c>
      <c r="C133" s="351">
        <v>5</v>
      </c>
      <c r="D133" s="352">
        <v>3</v>
      </c>
      <c r="E133" s="353" t="s">
        <v>7</v>
      </c>
      <c r="F133" s="354" t="s">
        <v>31</v>
      </c>
      <c r="G133" s="353" t="s">
        <v>38</v>
      </c>
      <c r="H133" s="355" t="s">
        <v>24</v>
      </c>
      <c r="I133" s="356" t="s">
        <v>19</v>
      </c>
      <c r="J133" s="536">
        <v>1594095.08</v>
      </c>
      <c r="K133" s="536">
        <v>0</v>
      </c>
      <c r="L133" s="538">
        <v>513000</v>
      </c>
      <c r="M133" s="81"/>
    </row>
    <row r="134" spans="1:13" ht="39.75" customHeight="1" x14ac:dyDescent="0.25">
      <c r="A134" s="133"/>
      <c r="B134" s="274" t="s">
        <v>376</v>
      </c>
      <c r="C134" s="209">
        <v>5</v>
      </c>
      <c r="D134" s="275">
        <v>3</v>
      </c>
      <c r="E134" s="206" t="s">
        <v>7</v>
      </c>
      <c r="F134" s="207" t="s">
        <v>31</v>
      </c>
      <c r="G134" s="206" t="s">
        <v>36</v>
      </c>
      <c r="H134" s="208" t="s">
        <v>3</v>
      </c>
      <c r="I134" s="210" t="s">
        <v>1</v>
      </c>
      <c r="J134" s="211">
        <f t="shared" ref="J134:L135" si="17">J135</f>
        <v>0</v>
      </c>
      <c r="K134" s="211">
        <f t="shared" si="17"/>
        <v>0</v>
      </c>
      <c r="L134" s="212">
        <f t="shared" si="17"/>
        <v>0</v>
      </c>
      <c r="M134" s="81"/>
    </row>
    <row r="135" spans="1:13" ht="21" customHeight="1" x14ac:dyDescent="0.25">
      <c r="A135" s="133"/>
      <c r="B135" s="263" t="s">
        <v>23</v>
      </c>
      <c r="C135" s="176">
        <v>5</v>
      </c>
      <c r="D135" s="223">
        <v>3</v>
      </c>
      <c r="E135" s="173" t="s">
        <v>7</v>
      </c>
      <c r="F135" s="174" t="s">
        <v>31</v>
      </c>
      <c r="G135" s="173" t="s">
        <v>36</v>
      </c>
      <c r="H135" s="175" t="s">
        <v>20</v>
      </c>
      <c r="I135" s="177" t="s">
        <v>1</v>
      </c>
      <c r="J135" s="178">
        <f t="shared" si="17"/>
        <v>0</v>
      </c>
      <c r="K135" s="178">
        <f t="shared" si="17"/>
        <v>0</v>
      </c>
      <c r="L135" s="179">
        <f t="shared" si="17"/>
        <v>0</v>
      </c>
      <c r="M135" s="81"/>
    </row>
    <row r="136" spans="1:13" ht="40.5" customHeight="1" x14ac:dyDescent="0.25">
      <c r="A136" s="133"/>
      <c r="B136" s="350" t="s">
        <v>22</v>
      </c>
      <c r="C136" s="351">
        <v>5</v>
      </c>
      <c r="D136" s="352">
        <v>3</v>
      </c>
      <c r="E136" s="353" t="s">
        <v>7</v>
      </c>
      <c r="F136" s="354" t="s">
        <v>31</v>
      </c>
      <c r="G136" s="353" t="s">
        <v>36</v>
      </c>
      <c r="H136" s="355" t="s">
        <v>20</v>
      </c>
      <c r="I136" s="356" t="s">
        <v>19</v>
      </c>
      <c r="J136" s="357"/>
      <c r="K136" s="357"/>
      <c r="L136" s="358"/>
      <c r="M136" s="81"/>
    </row>
    <row r="137" spans="1:13" ht="36" customHeight="1" x14ac:dyDescent="0.25">
      <c r="A137" s="133"/>
      <c r="B137" s="274" t="s">
        <v>425</v>
      </c>
      <c r="C137" s="209">
        <v>4</v>
      </c>
      <c r="D137" s="275">
        <v>9</v>
      </c>
      <c r="E137" s="206" t="s">
        <v>7</v>
      </c>
      <c r="F137" s="207" t="s">
        <v>426</v>
      </c>
      <c r="G137" s="206" t="s">
        <v>4</v>
      </c>
      <c r="H137" s="208" t="s">
        <v>3</v>
      </c>
      <c r="I137" s="210" t="s">
        <v>1</v>
      </c>
      <c r="J137" s="211"/>
      <c r="K137" s="211">
        <v>0</v>
      </c>
      <c r="L137" s="212">
        <v>0</v>
      </c>
      <c r="M137" s="81"/>
    </row>
    <row r="138" spans="1:13" ht="49.5" customHeight="1" x14ac:dyDescent="0.25">
      <c r="A138" s="133"/>
      <c r="B138" s="263" t="s">
        <v>427</v>
      </c>
      <c r="C138" s="176">
        <v>4</v>
      </c>
      <c r="D138" s="223">
        <v>9</v>
      </c>
      <c r="E138" s="173" t="s">
        <v>7</v>
      </c>
      <c r="F138" s="174" t="s">
        <v>426</v>
      </c>
      <c r="G138" s="173" t="s">
        <v>419</v>
      </c>
      <c r="H138" s="175" t="s">
        <v>3</v>
      </c>
      <c r="I138" s="177" t="s">
        <v>1</v>
      </c>
      <c r="J138" s="178"/>
      <c r="K138" s="178">
        <v>0</v>
      </c>
      <c r="L138" s="179">
        <v>0</v>
      </c>
      <c r="M138" s="81"/>
    </row>
    <row r="139" spans="1:13" ht="29.25" customHeight="1" x14ac:dyDescent="0.25">
      <c r="A139" s="133"/>
      <c r="B139" s="263" t="s">
        <v>428</v>
      </c>
      <c r="C139" s="176">
        <v>4</v>
      </c>
      <c r="D139" s="223">
        <v>9</v>
      </c>
      <c r="E139" s="173" t="s">
        <v>7</v>
      </c>
      <c r="F139" s="174" t="s">
        <v>426</v>
      </c>
      <c r="G139" s="173" t="s">
        <v>419</v>
      </c>
      <c r="H139" s="175" t="s">
        <v>420</v>
      </c>
      <c r="I139" s="177" t="s">
        <v>1</v>
      </c>
      <c r="J139" s="178"/>
      <c r="K139" s="178">
        <v>0</v>
      </c>
      <c r="L139" s="179">
        <v>0</v>
      </c>
      <c r="M139" s="81"/>
    </row>
    <row r="140" spans="1:13" ht="29.25" customHeight="1" x14ac:dyDescent="0.25">
      <c r="A140" s="133"/>
      <c r="B140" s="264" t="s">
        <v>22</v>
      </c>
      <c r="C140" s="185">
        <v>4</v>
      </c>
      <c r="D140" s="225">
        <v>9</v>
      </c>
      <c r="E140" s="182" t="s">
        <v>7</v>
      </c>
      <c r="F140" s="183" t="s">
        <v>426</v>
      </c>
      <c r="G140" s="182" t="s">
        <v>419</v>
      </c>
      <c r="H140" s="184" t="s">
        <v>420</v>
      </c>
      <c r="I140" s="186" t="s">
        <v>19</v>
      </c>
      <c r="J140" s="187"/>
      <c r="K140" s="187">
        <v>0</v>
      </c>
      <c r="L140" s="188">
        <v>0</v>
      </c>
      <c r="M140" s="81"/>
    </row>
    <row r="141" spans="1:13" ht="18.75" customHeight="1" x14ac:dyDescent="0.25">
      <c r="A141" s="133"/>
      <c r="B141" s="396" t="s">
        <v>18</v>
      </c>
      <c r="C141" s="397">
        <v>8</v>
      </c>
      <c r="D141" s="398" t="s">
        <v>1</v>
      </c>
      <c r="E141" s="399" t="s">
        <v>1</v>
      </c>
      <c r="F141" s="400" t="s">
        <v>1</v>
      </c>
      <c r="G141" s="399" t="s">
        <v>1</v>
      </c>
      <c r="H141" s="401" t="s">
        <v>1</v>
      </c>
      <c r="I141" s="402" t="s">
        <v>1</v>
      </c>
      <c r="J141" s="403">
        <f t="shared" ref="J141:L144" si="18">J142</f>
        <v>5999638</v>
      </c>
      <c r="K141" s="403">
        <f t="shared" si="18"/>
        <v>5007100</v>
      </c>
      <c r="L141" s="404">
        <f t="shared" si="18"/>
        <v>4709552.62</v>
      </c>
      <c r="M141" s="81"/>
    </row>
    <row r="142" spans="1:13" ht="18.75" customHeight="1" x14ac:dyDescent="0.25">
      <c r="A142" s="133"/>
      <c r="B142" s="254" t="s">
        <v>17</v>
      </c>
      <c r="C142" s="255">
        <v>8</v>
      </c>
      <c r="D142" s="256">
        <v>1</v>
      </c>
      <c r="E142" s="257" t="s">
        <v>1</v>
      </c>
      <c r="F142" s="258" t="s">
        <v>1</v>
      </c>
      <c r="G142" s="257" t="s">
        <v>1</v>
      </c>
      <c r="H142" s="259" t="s">
        <v>1</v>
      </c>
      <c r="I142" s="260" t="s">
        <v>1</v>
      </c>
      <c r="J142" s="261">
        <f t="shared" si="18"/>
        <v>5999638</v>
      </c>
      <c r="K142" s="261">
        <f t="shared" si="18"/>
        <v>5007100</v>
      </c>
      <c r="L142" s="262">
        <f t="shared" si="18"/>
        <v>4709552.62</v>
      </c>
      <c r="M142" s="81"/>
    </row>
    <row r="143" spans="1:13" ht="32.25" customHeight="1" x14ac:dyDescent="0.25">
      <c r="A143" s="133"/>
      <c r="B143" s="263" t="s">
        <v>431</v>
      </c>
      <c r="C143" s="176">
        <v>8</v>
      </c>
      <c r="D143" s="223">
        <v>1</v>
      </c>
      <c r="E143" s="173" t="s">
        <v>14</v>
      </c>
      <c r="F143" s="174" t="s">
        <v>5</v>
      </c>
      <c r="G143" s="173" t="s">
        <v>4</v>
      </c>
      <c r="H143" s="175" t="s">
        <v>3</v>
      </c>
      <c r="I143" s="177" t="s">
        <v>1</v>
      </c>
      <c r="J143" s="178">
        <f t="shared" si="18"/>
        <v>5999638</v>
      </c>
      <c r="K143" s="178">
        <f t="shared" si="18"/>
        <v>5007100</v>
      </c>
      <c r="L143" s="179">
        <f t="shared" si="18"/>
        <v>4709552.62</v>
      </c>
      <c r="M143" s="81"/>
    </row>
    <row r="144" spans="1:13" ht="29.25" customHeight="1" x14ac:dyDescent="0.25">
      <c r="A144" s="133"/>
      <c r="B144" s="263" t="s">
        <v>346</v>
      </c>
      <c r="C144" s="176">
        <v>8</v>
      </c>
      <c r="D144" s="223">
        <v>1</v>
      </c>
      <c r="E144" s="173" t="s">
        <v>14</v>
      </c>
      <c r="F144" s="174" t="s">
        <v>31</v>
      </c>
      <c r="G144" s="173" t="s">
        <v>4</v>
      </c>
      <c r="H144" s="175" t="s">
        <v>3</v>
      </c>
      <c r="I144" s="177" t="s">
        <v>1</v>
      </c>
      <c r="J144" s="178">
        <f>J145</f>
        <v>5999638</v>
      </c>
      <c r="K144" s="178">
        <f t="shared" si="18"/>
        <v>5007100</v>
      </c>
      <c r="L144" s="179">
        <f t="shared" si="18"/>
        <v>4709552.62</v>
      </c>
      <c r="M144" s="81"/>
    </row>
    <row r="145" spans="1:13" ht="33" customHeight="1" x14ac:dyDescent="0.25">
      <c r="A145" s="133"/>
      <c r="B145" s="263" t="s">
        <v>385</v>
      </c>
      <c r="C145" s="176">
        <v>8</v>
      </c>
      <c r="D145" s="223">
        <v>1</v>
      </c>
      <c r="E145" s="173" t="s">
        <v>14</v>
      </c>
      <c r="F145" s="174" t="s">
        <v>31</v>
      </c>
      <c r="G145" s="173" t="s">
        <v>30</v>
      </c>
      <c r="H145" s="175" t="s">
        <v>3</v>
      </c>
      <c r="I145" s="177" t="s">
        <v>1</v>
      </c>
      <c r="J145" s="178">
        <f>J152+J150+J148+J146</f>
        <v>5999638</v>
      </c>
      <c r="K145" s="178">
        <f>K148+K150+K152</f>
        <v>5007100</v>
      </c>
      <c r="L145" s="179">
        <f>L148+L150+L152</f>
        <v>4709552.62</v>
      </c>
      <c r="M145" s="81"/>
    </row>
    <row r="146" spans="1:13" ht="33" customHeight="1" x14ac:dyDescent="0.25">
      <c r="A146" s="133"/>
      <c r="B146" s="138" t="s">
        <v>476</v>
      </c>
      <c r="C146" s="176">
        <v>8</v>
      </c>
      <c r="D146" s="223">
        <v>1</v>
      </c>
      <c r="E146" s="173">
        <v>81</v>
      </c>
      <c r="F146" s="174">
        <v>4</v>
      </c>
      <c r="G146" s="173">
        <v>2</v>
      </c>
      <c r="H146" s="175">
        <v>66300</v>
      </c>
      <c r="I146" s="177"/>
      <c r="J146" s="535">
        <f>J147</f>
        <v>300000</v>
      </c>
      <c r="K146" s="178">
        <f>K147</f>
        <v>0</v>
      </c>
      <c r="L146" s="179">
        <f>L147</f>
        <v>0</v>
      </c>
      <c r="M146" s="81"/>
    </row>
    <row r="147" spans="1:13" ht="27" customHeight="1" x14ac:dyDescent="0.25">
      <c r="A147" s="133"/>
      <c r="B147" s="350" t="s">
        <v>15</v>
      </c>
      <c r="C147" s="360">
        <v>8</v>
      </c>
      <c r="D147" s="361">
        <v>1</v>
      </c>
      <c r="E147" s="362">
        <v>81</v>
      </c>
      <c r="F147" s="363">
        <v>4</v>
      </c>
      <c r="G147" s="362">
        <v>2</v>
      </c>
      <c r="H147" s="364">
        <v>66300</v>
      </c>
      <c r="I147" s="365">
        <v>610</v>
      </c>
      <c r="J147" s="366">
        <v>300000</v>
      </c>
      <c r="K147" s="366">
        <v>0</v>
      </c>
      <c r="L147" s="367">
        <v>0</v>
      </c>
      <c r="M147" s="81"/>
    </row>
    <row r="148" spans="1:13" ht="29.25" customHeight="1" x14ac:dyDescent="0.25">
      <c r="A148" s="133"/>
      <c r="B148" s="263" t="s">
        <v>281</v>
      </c>
      <c r="C148" s="176">
        <v>8</v>
      </c>
      <c r="D148" s="223">
        <v>1</v>
      </c>
      <c r="E148" s="173" t="s">
        <v>14</v>
      </c>
      <c r="F148" s="174" t="s">
        <v>31</v>
      </c>
      <c r="G148" s="173" t="s">
        <v>30</v>
      </c>
      <c r="H148" s="175" t="s">
        <v>386</v>
      </c>
      <c r="I148" s="177" t="s">
        <v>1</v>
      </c>
      <c r="J148" s="178">
        <f>J149</f>
        <v>602000</v>
      </c>
      <c r="K148" s="178">
        <v>0</v>
      </c>
      <c r="L148" s="179">
        <v>0</v>
      </c>
      <c r="M148" s="81"/>
    </row>
    <row r="149" spans="1:13" ht="21.75" customHeight="1" x14ac:dyDescent="0.25">
      <c r="A149" s="133"/>
      <c r="B149" s="350" t="s">
        <v>15</v>
      </c>
      <c r="C149" s="351">
        <v>8</v>
      </c>
      <c r="D149" s="352">
        <v>1</v>
      </c>
      <c r="E149" s="353" t="s">
        <v>14</v>
      </c>
      <c r="F149" s="354" t="s">
        <v>31</v>
      </c>
      <c r="G149" s="353" t="s">
        <v>30</v>
      </c>
      <c r="H149" s="355" t="s">
        <v>386</v>
      </c>
      <c r="I149" s="356" t="s">
        <v>12</v>
      </c>
      <c r="J149" s="357">
        <v>602000</v>
      </c>
      <c r="K149" s="357">
        <v>0</v>
      </c>
      <c r="L149" s="358">
        <v>0</v>
      </c>
      <c r="M149" s="81"/>
    </row>
    <row r="150" spans="1:13" ht="21.75" customHeight="1" x14ac:dyDescent="0.25">
      <c r="A150" s="133"/>
      <c r="B150" s="274" t="s">
        <v>16</v>
      </c>
      <c r="C150" s="209">
        <v>8</v>
      </c>
      <c r="D150" s="275">
        <v>1</v>
      </c>
      <c r="E150" s="206" t="s">
        <v>14</v>
      </c>
      <c r="F150" s="207" t="s">
        <v>31</v>
      </c>
      <c r="G150" s="206" t="s">
        <v>30</v>
      </c>
      <c r="H150" s="208" t="s">
        <v>13</v>
      </c>
      <c r="I150" s="210" t="s">
        <v>1</v>
      </c>
      <c r="J150" s="562">
        <v>5090538</v>
      </c>
      <c r="K150" s="211">
        <f>K151</f>
        <v>5000000</v>
      </c>
      <c r="L150" s="212">
        <f>L151</f>
        <v>4702452.62</v>
      </c>
      <c r="M150" s="81"/>
    </row>
    <row r="151" spans="1:13" ht="21.75" customHeight="1" x14ac:dyDescent="0.25">
      <c r="A151" s="133"/>
      <c r="B151" s="350" t="s">
        <v>15</v>
      </c>
      <c r="C151" s="351">
        <v>8</v>
      </c>
      <c r="D151" s="352">
        <v>1</v>
      </c>
      <c r="E151" s="353" t="s">
        <v>14</v>
      </c>
      <c r="F151" s="354" t="s">
        <v>31</v>
      </c>
      <c r="G151" s="353" t="s">
        <v>30</v>
      </c>
      <c r="H151" s="355" t="s">
        <v>13</v>
      </c>
      <c r="I151" s="356" t="s">
        <v>12</v>
      </c>
      <c r="J151" s="357">
        <v>4637442</v>
      </c>
      <c r="K151" s="357">
        <v>5000000</v>
      </c>
      <c r="L151" s="358">
        <v>4702452.62</v>
      </c>
      <c r="M151" s="81"/>
    </row>
    <row r="152" spans="1:13" ht="24.75" customHeight="1" x14ac:dyDescent="0.25">
      <c r="A152" s="133"/>
      <c r="B152" s="274" t="s">
        <v>368</v>
      </c>
      <c r="C152" s="209">
        <v>8</v>
      </c>
      <c r="D152" s="275">
        <v>1</v>
      </c>
      <c r="E152" s="206" t="s">
        <v>14</v>
      </c>
      <c r="F152" s="207" t="s">
        <v>31</v>
      </c>
      <c r="G152" s="206" t="s">
        <v>30</v>
      </c>
      <c r="H152" s="208" t="s">
        <v>270</v>
      </c>
      <c r="I152" s="210" t="s">
        <v>1</v>
      </c>
      <c r="J152" s="211">
        <f>J153</f>
        <v>7100</v>
      </c>
      <c r="K152" s="211">
        <f>K153</f>
        <v>7100</v>
      </c>
      <c r="L152" s="212">
        <f>L153</f>
        <v>7100</v>
      </c>
      <c r="M152" s="81"/>
    </row>
    <row r="153" spans="1:13" ht="21" customHeight="1" x14ac:dyDescent="0.25">
      <c r="A153" s="133"/>
      <c r="B153" s="350" t="s">
        <v>15</v>
      </c>
      <c r="C153" s="351">
        <v>8</v>
      </c>
      <c r="D153" s="352">
        <v>1</v>
      </c>
      <c r="E153" s="353" t="s">
        <v>14</v>
      </c>
      <c r="F153" s="354" t="s">
        <v>31</v>
      </c>
      <c r="G153" s="353" t="s">
        <v>30</v>
      </c>
      <c r="H153" s="355" t="s">
        <v>270</v>
      </c>
      <c r="I153" s="356" t="s">
        <v>12</v>
      </c>
      <c r="J153" s="357">
        <v>7100</v>
      </c>
      <c r="K153" s="357">
        <v>7100</v>
      </c>
      <c r="L153" s="358">
        <v>7100</v>
      </c>
      <c r="M153" s="81"/>
    </row>
    <row r="154" spans="1:13" ht="15.75" customHeight="1" x14ac:dyDescent="0.25">
      <c r="A154" s="133"/>
      <c r="B154" s="396" t="s">
        <v>11</v>
      </c>
      <c r="C154" s="397">
        <v>10</v>
      </c>
      <c r="D154" s="398" t="s">
        <v>1</v>
      </c>
      <c r="E154" s="399" t="s">
        <v>1</v>
      </c>
      <c r="F154" s="400" t="s">
        <v>1</v>
      </c>
      <c r="G154" s="399" t="s">
        <v>1</v>
      </c>
      <c r="H154" s="401" t="s">
        <v>1</v>
      </c>
      <c r="I154" s="402" t="s">
        <v>1</v>
      </c>
      <c r="J154" s="403">
        <f t="shared" ref="J154:L159" si="19">J155</f>
        <v>535826</v>
      </c>
      <c r="K154" s="403">
        <f t="shared" si="19"/>
        <v>559416</v>
      </c>
      <c r="L154" s="404">
        <f t="shared" si="19"/>
        <v>559416</v>
      </c>
      <c r="M154" s="81"/>
    </row>
    <row r="155" spans="1:13" ht="18" customHeight="1" x14ac:dyDescent="0.25">
      <c r="A155" s="133"/>
      <c r="B155" s="254" t="s">
        <v>10</v>
      </c>
      <c r="C155" s="255">
        <v>10</v>
      </c>
      <c r="D155" s="256">
        <v>1</v>
      </c>
      <c r="E155" s="257" t="s">
        <v>1</v>
      </c>
      <c r="F155" s="258" t="s">
        <v>1</v>
      </c>
      <c r="G155" s="257" t="s">
        <v>1</v>
      </c>
      <c r="H155" s="259" t="s">
        <v>1</v>
      </c>
      <c r="I155" s="260" t="s">
        <v>1</v>
      </c>
      <c r="J155" s="261">
        <f t="shared" si="19"/>
        <v>535826</v>
      </c>
      <c r="K155" s="261">
        <f t="shared" si="19"/>
        <v>559416</v>
      </c>
      <c r="L155" s="262">
        <f t="shared" si="19"/>
        <v>559416</v>
      </c>
      <c r="M155" s="81"/>
    </row>
    <row r="156" spans="1:13" ht="65.25" customHeight="1" x14ac:dyDescent="0.25">
      <c r="A156" s="133"/>
      <c r="B156" s="263" t="s">
        <v>422</v>
      </c>
      <c r="C156" s="176">
        <v>10</v>
      </c>
      <c r="D156" s="223">
        <v>1</v>
      </c>
      <c r="E156" s="173" t="s">
        <v>48</v>
      </c>
      <c r="F156" s="174" t="s">
        <v>5</v>
      </c>
      <c r="G156" s="173" t="s">
        <v>4</v>
      </c>
      <c r="H156" s="175" t="s">
        <v>3</v>
      </c>
      <c r="I156" s="177" t="s">
        <v>1</v>
      </c>
      <c r="J156" s="178">
        <f t="shared" si="19"/>
        <v>535826</v>
      </c>
      <c r="K156" s="178">
        <f t="shared" si="19"/>
        <v>559416</v>
      </c>
      <c r="L156" s="179">
        <f t="shared" si="19"/>
        <v>559416</v>
      </c>
      <c r="M156" s="81"/>
    </row>
    <row r="157" spans="1:13" ht="23.25" customHeight="1" x14ac:dyDescent="0.25">
      <c r="A157" s="133"/>
      <c r="B157" s="263" t="s">
        <v>346</v>
      </c>
      <c r="C157" s="176">
        <v>10</v>
      </c>
      <c r="D157" s="223">
        <v>1</v>
      </c>
      <c r="E157" s="173" t="s">
        <v>48</v>
      </c>
      <c r="F157" s="174" t="s">
        <v>31</v>
      </c>
      <c r="G157" s="173" t="s">
        <v>4</v>
      </c>
      <c r="H157" s="175" t="s">
        <v>3</v>
      </c>
      <c r="I157" s="177" t="s">
        <v>1</v>
      </c>
      <c r="J157" s="178">
        <f t="shared" si="19"/>
        <v>535826</v>
      </c>
      <c r="K157" s="178">
        <f t="shared" si="19"/>
        <v>559416</v>
      </c>
      <c r="L157" s="179">
        <f t="shared" si="19"/>
        <v>559416</v>
      </c>
      <c r="M157" s="81"/>
    </row>
    <row r="158" spans="1:13" ht="30.75" customHeight="1" x14ac:dyDescent="0.25">
      <c r="A158" s="133"/>
      <c r="B158" s="263" t="s">
        <v>387</v>
      </c>
      <c r="C158" s="176">
        <v>10</v>
      </c>
      <c r="D158" s="223">
        <v>1</v>
      </c>
      <c r="E158" s="173" t="s">
        <v>48</v>
      </c>
      <c r="F158" s="174" t="s">
        <v>31</v>
      </c>
      <c r="G158" s="173" t="s">
        <v>30</v>
      </c>
      <c r="H158" s="175" t="s">
        <v>3</v>
      </c>
      <c r="I158" s="177" t="s">
        <v>1</v>
      </c>
      <c r="J158" s="178">
        <f t="shared" si="19"/>
        <v>535826</v>
      </c>
      <c r="K158" s="178">
        <f t="shared" si="19"/>
        <v>559416</v>
      </c>
      <c r="L158" s="179">
        <f t="shared" si="19"/>
        <v>559416</v>
      </c>
      <c r="M158" s="81"/>
    </row>
    <row r="159" spans="1:13" ht="17.25" customHeight="1" x14ac:dyDescent="0.25">
      <c r="A159" s="133"/>
      <c r="B159" s="263" t="s">
        <v>338</v>
      </c>
      <c r="C159" s="176">
        <v>10</v>
      </c>
      <c r="D159" s="223">
        <v>1</v>
      </c>
      <c r="E159" s="173" t="s">
        <v>48</v>
      </c>
      <c r="F159" s="174" t="s">
        <v>31</v>
      </c>
      <c r="G159" s="173" t="s">
        <v>30</v>
      </c>
      <c r="H159" s="175" t="s">
        <v>388</v>
      </c>
      <c r="I159" s="177" t="s">
        <v>1</v>
      </c>
      <c r="J159" s="178">
        <f t="shared" si="19"/>
        <v>535826</v>
      </c>
      <c r="K159" s="178">
        <f t="shared" si="19"/>
        <v>559416</v>
      </c>
      <c r="L159" s="179">
        <f t="shared" si="19"/>
        <v>559416</v>
      </c>
      <c r="M159" s="81"/>
    </row>
    <row r="160" spans="1:13" ht="17.25" customHeight="1" x14ac:dyDescent="0.25">
      <c r="A160" s="133"/>
      <c r="B160" s="350" t="s">
        <v>9</v>
      </c>
      <c r="C160" s="351">
        <v>10</v>
      </c>
      <c r="D160" s="352">
        <v>1</v>
      </c>
      <c r="E160" s="353" t="s">
        <v>48</v>
      </c>
      <c r="F160" s="354" t="s">
        <v>31</v>
      </c>
      <c r="G160" s="353" t="s">
        <v>30</v>
      </c>
      <c r="H160" s="355" t="s">
        <v>388</v>
      </c>
      <c r="I160" s="356" t="s">
        <v>8</v>
      </c>
      <c r="J160" s="357">
        <v>535826</v>
      </c>
      <c r="K160" s="357">
        <v>559416</v>
      </c>
      <c r="L160" s="358">
        <v>559416</v>
      </c>
      <c r="M160" s="81"/>
    </row>
    <row r="161" spans="1:13" ht="19.5" customHeight="1" x14ac:dyDescent="0.25">
      <c r="A161" s="87"/>
      <c r="B161" s="396" t="s">
        <v>249</v>
      </c>
      <c r="C161" s="397">
        <v>11</v>
      </c>
      <c r="D161" s="398" t="s">
        <v>1</v>
      </c>
      <c r="E161" s="399" t="s">
        <v>1</v>
      </c>
      <c r="F161" s="400" t="s">
        <v>1</v>
      </c>
      <c r="G161" s="399" t="s">
        <v>1</v>
      </c>
      <c r="H161" s="401" t="s">
        <v>1</v>
      </c>
      <c r="I161" s="402" t="s">
        <v>1</v>
      </c>
      <c r="J161" s="403">
        <f>J163</f>
        <v>80000</v>
      </c>
      <c r="K161" s="403">
        <f t="shared" ref="K161:L166" si="20">K162</f>
        <v>150000.29</v>
      </c>
      <c r="L161" s="404">
        <f t="shared" si="20"/>
        <v>104150</v>
      </c>
      <c r="M161" s="80"/>
    </row>
    <row r="162" spans="1:13" ht="33" customHeight="1" x14ac:dyDescent="0.25">
      <c r="A162" s="87"/>
      <c r="B162" s="254" t="s">
        <v>389</v>
      </c>
      <c r="C162" s="255">
        <v>11</v>
      </c>
      <c r="D162" s="256">
        <v>1</v>
      </c>
      <c r="E162" s="257" t="s">
        <v>1</v>
      </c>
      <c r="F162" s="258" t="s">
        <v>1</v>
      </c>
      <c r="G162" s="257" t="s">
        <v>1</v>
      </c>
      <c r="H162" s="259" t="s">
        <v>1</v>
      </c>
      <c r="I162" s="260" t="s">
        <v>1</v>
      </c>
      <c r="J162" s="261">
        <f>J163</f>
        <v>80000</v>
      </c>
      <c r="K162" s="261">
        <f t="shared" si="20"/>
        <v>150000.29</v>
      </c>
      <c r="L162" s="262">
        <f t="shared" si="20"/>
        <v>104150</v>
      </c>
      <c r="M162" s="80"/>
    </row>
    <row r="163" spans="1:13" ht="63" customHeight="1" x14ac:dyDescent="0.25">
      <c r="B163" s="263" t="s">
        <v>423</v>
      </c>
      <c r="C163" s="176">
        <v>11</v>
      </c>
      <c r="D163" s="223">
        <v>1</v>
      </c>
      <c r="E163" s="173" t="s">
        <v>7</v>
      </c>
      <c r="F163" s="174" t="s">
        <v>5</v>
      </c>
      <c r="G163" s="173" t="s">
        <v>4</v>
      </c>
      <c r="H163" s="175" t="s">
        <v>3</v>
      </c>
      <c r="I163" s="177" t="s">
        <v>1</v>
      </c>
      <c r="J163" s="178">
        <f>J164</f>
        <v>80000</v>
      </c>
      <c r="K163" s="178">
        <f t="shared" si="20"/>
        <v>150000.29</v>
      </c>
      <c r="L163" s="179">
        <f t="shared" si="20"/>
        <v>104150</v>
      </c>
    </row>
    <row r="164" spans="1:13" ht="18.75" customHeight="1" x14ac:dyDescent="0.25">
      <c r="B164" s="263" t="s">
        <v>346</v>
      </c>
      <c r="C164" s="176">
        <v>11</v>
      </c>
      <c r="D164" s="223">
        <v>1</v>
      </c>
      <c r="E164" s="173" t="s">
        <v>7</v>
      </c>
      <c r="F164" s="174" t="s">
        <v>31</v>
      </c>
      <c r="G164" s="173" t="s">
        <v>4</v>
      </c>
      <c r="H164" s="175" t="s">
        <v>3</v>
      </c>
      <c r="I164" s="177" t="s">
        <v>1</v>
      </c>
      <c r="J164" s="178">
        <f>J165</f>
        <v>80000</v>
      </c>
      <c r="K164" s="178">
        <f t="shared" si="20"/>
        <v>150000.29</v>
      </c>
      <c r="L164" s="179">
        <f t="shared" si="20"/>
        <v>104150</v>
      </c>
    </row>
    <row r="165" spans="1:13" ht="60" customHeight="1" x14ac:dyDescent="0.25">
      <c r="B165" s="263" t="s">
        <v>390</v>
      </c>
      <c r="C165" s="176">
        <v>11</v>
      </c>
      <c r="D165" s="223">
        <v>1</v>
      </c>
      <c r="E165" s="173" t="s">
        <v>7</v>
      </c>
      <c r="F165" s="174" t="s">
        <v>31</v>
      </c>
      <c r="G165" s="173" t="s">
        <v>391</v>
      </c>
      <c r="H165" s="175" t="s">
        <v>3</v>
      </c>
      <c r="I165" s="177" t="s">
        <v>1</v>
      </c>
      <c r="J165" s="178">
        <f>J166</f>
        <v>80000</v>
      </c>
      <c r="K165" s="178">
        <f t="shared" si="20"/>
        <v>150000.29</v>
      </c>
      <c r="L165" s="179">
        <f t="shared" si="20"/>
        <v>104150</v>
      </c>
    </row>
    <row r="166" spans="1:13" ht="45.75" customHeight="1" x14ac:dyDescent="0.25">
      <c r="B166" s="263" t="s">
        <v>392</v>
      </c>
      <c r="C166" s="176">
        <v>11</v>
      </c>
      <c r="D166" s="223">
        <v>1</v>
      </c>
      <c r="E166" s="173" t="s">
        <v>7</v>
      </c>
      <c r="F166" s="174" t="s">
        <v>31</v>
      </c>
      <c r="G166" s="173" t="s">
        <v>391</v>
      </c>
      <c r="H166" s="175" t="s">
        <v>393</v>
      </c>
      <c r="I166" s="177" t="s">
        <v>1</v>
      </c>
      <c r="J166" s="178">
        <f>J167</f>
        <v>80000</v>
      </c>
      <c r="K166" s="178">
        <f t="shared" si="20"/>
        <v>150000.29</v>
      </c>
      <c r="L166" s="179">
        <f t="shared" si="20"/>
        <v>104150</v>
      </c>
    </row>
    <row r="167" spans="1:13" ht="34.5" customHeight="1" x14ac:dyDescent="0.25">
      <c r="B167" s="350" t="s">
        <v>22</v>
      </c>
      <c r="C167" s="351">
        <v>11</v>
      </c>
      <c r="D167" s="352">
        <v>1</v>
      </c>
      <c r="E167" s="353" t="s">
        <v>7</v>
      </c>
      <c r="F167" s="354" t="s">
        <v>31</v>
      </c>
      <c r="G167" s="353" t="s">
        <v>391</v>
      </c>
      <c r="H167" s="355" t="s">
        <v>393</v>
      </c>
      <c r="I167" s="356" t="s">
        <v>19</v>
      </c>
      <c r="J167" s="357">
        <f>50000+30000</f>
        <v>80000</v>
      </c>
      <c r="K167" s="357">
        <v>150000.29</v>
      </c>
      <c r="L167" s="358">
        <v>104150</v>
      </c>
    </row>
    <row r="168" spans="1:13" ht="18" customHeight="1" x14ac:dyDescent="0.25">
      <c r="B168" s="226" t="s">
        <v>2</v>
      </c>
      <c r="C168" s="193"/>
      <c r="D168" s="227"/>
      <c r="E168" s="190" t="s">
        <v>1</v>
      </c>
      <c r="F168" s="191" t="s">
        <v>1</v>
      </c>
      <c r="G168" s="190" t="s">
        <v>1</v>
      </c>
      <c r="H168" s="192" t="s">
        <v>1</v>
      </c>
      <c r="I168" s="194" t="s">
        <v>1</v>
      </c>
      <c r="J168" s="195">
        <v>0</v>
      </c>
      <c r="K168" s="195">
        <v>639000</v>
      </c>
      <c r="L168" s="196">
        <v>1320818</v>
      </c>
    </row>
    <row r="169" spans="1:13" ht="18" customHeight="1" thickBot="1" x14ac:dyDescent="0.3">
      <c r="B169" s="214" t="s">
        <v>0</v>
      </c>
      <c r="C169" s="215"/>
      <c r="D169" s="215"/>
      <c r="E169" s="215"/>
      <c r="F169" s="215"/>
      <c r="G169" s="215"/>
      <c r="H169" s="215"/>
      <c r="I169" s="215"/>
      <c r="J169" s="217">
        <f>J14+J67+J74+J85+J105+J141+J154+J161+J168</f>
        <v>88730615.920000002</v>
      </c>
      <c r="K169" s="216">
        <f>K14+K67+K74+K85+K105+K141+K154+K161+K168</f>
        <v>89929434.640000001</v>
      </c>
      <c r="L169" s="276">
        <f>L14+L67+L74+L85+L105+L141+L154+L161+L168</f>
        <v>86958387.770000011</v>
      </c>
    </row>
    <row r="170" spans="1:13" ht="15" customHeight="1" x14ac:dyDescent="0.25"/>
    <row r="171" spans="1:13" ht="60" customHeight="1" x14ac:dyDescent="0.25"/>
    <row r="172" spans="1:13" ht="29.25" customHeight="1" x14ac:dyDescent="0.25"/>
    <row r="173" spans="1:13" ht="43.5" customHeight="1" x14ac:dyDescent="0.25"/>
    <row r="174" spans="1:13" ht="29.25" customHeight="1" x14ac:dyDescent="0.25"/>
    <row r="175" spans="1:13" ht="29.25" customHeight="1" x14ac:dyDescent="0.25"/>
    <row r="176" spans="1:13" ht="21.75" customHeight="1" x14ac:dyDescent="0.25"/>
    <row r="177" ht="65.25" customHeight="1" x14ac:dyDescent="0.25"/>
    <row r="178" ht="27.75" customHeight="1" x14ac:dyDescent="0.25"/>
    <row r="179" ht="29.25" customHeight="1" x14ac:dyDescent="0.25"/>
    <row r="180" ht="46.5" customHeight="1" x14ac:dyDescent="0.25"/>
    <row r="181" ht="29.25" customHeight="1" x14ac:dyDescent="0.25"/>
    <row r="182" ht="22.5" customHeight="1" x14ac:dyDescent="0.25"/>
    <row r="183" ht="46.5" customHeight="1" x14ac:dyDescent="0.25"/>
    <row r="184" ht="29.25" customHeight="1" x14ac:dyDescent="0.25"/>
    <row r="185" ht="21.75" customHeight="1" x14ac:dyDescent="0.25"/>
    <row r="186" ht="29.25" customHeight="1" x14ac:dyDescent="0.25"/>
    <row r="187" ht="47.25" customHeight="1" x14ac:dyDescent="0.25"/>
    <row r="188" ht="15" customHeight="1" x14ac:dyDescent="0.25"/>
    <row r="189" ht="0.75" customHeight="1" x14ac:dyDescent="0.25"/>
    <row r="190" ht="21.75" customHeight="1" x14ac:dyDescent="0.25"/>
    <row r="191" ht="12.75" customHeight="1" x14ac:dyDescent="0.25"/>
    <row r="192" ht="2.85" customHeight="1" x14ac:dyDescent="0.25"/>
  </sheetData>
  <mergeCells count="2">
    <mergeCell ref="E13:H13"/>
    <mergeCell ref="I4:K4"/>
  </mergeCells>
  <pageMargins left="1.1811023622047201" right="0.39370078740157499" top="0.78740157480314998" bottom="0.59055118110236204" header="0.31496063461453899" footer="0.31496063461453899"/>
  <pageSetup paperSize="9" scale="56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6"/>
  <sheetViews>
    <sheetView showGridLines="0" zoomScale="90" zoomScaleNormal="90" workbookViewId="0">
      <selection activeCell="J6" sqref="J6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7109375" customWidth="1"/>
    <col min="7" max="7" width="5.42578125" customWidth="1"/>
    <col min="8" max="8" width="5.28515625" customWidth="1"/>
    <col min="9" max="9" width="7.7109375" customWidth="1"/>
    <col min="10" max="10" width="15.140625" customWidth="1"/>
    <col min="11" max="11" width="16.5703125" customWidth="1"/>
    <col min="12" max="12" width="17.85546875" customWidth="1"/>
    <col min="13" max="13" width="1.140625" customWidth="1"/>
    <col min="14" max="242" width="9.140625" customWidth="1"/>
  </cols>
  <sheetData>
    <row r="1" spans="1:13" ht="12.75" customHeight="1" x14ac:dyDescent="0.25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50"/>
      <c r="L1" s="80"/>
      <c r="M1" s="80"/>
    </row>
    <row r="2" spans="1:13" ht="12.75" customHeight="1" x14ac:dyDescent="0.25">
      <c r="A2" s="148"/>
      <c r="B2" s="149"/>
      <c r="C2" s="149"/>
      <c r="D2" s="149"/>
      <c r="E2" s="149"/>
      <c r="F2" s="149"/>
      <c r="G2" s="149"/>
      <c r="H2" s="149"/>
      <c r="I2" s="80"/>
      <c r="J2" s="151" t="s">
        <v>342</v>
      </c>
      <c r="K2" s="150"/>
      <c r="L2" s="80"/>
      <c r="M2" s="80"/>
    </row>
    <row r="3" spans="1:13" ht="12.75" customHeight="1" x14ac:dyDescent="0.25">
      <c r="A3" s="148"/>
      <c r="B3" s="149"/>
      <c r="C3" s="149"/>
      <c r="D3" s="149"/>
      <c r="E3" s="149"/>
      <c r="F3" s="149"/>
      <c r="G3" s="149"/>
      <c r="H3" s="149"/>
      <c r="I3" s="80"/>
      <c r="J3" s="1" t="s">
        <v>466</v>
      </c>
      <c r="K3" s="1"/>
      <c r="L3" s="121"/>
      <c r="M3" s="80"/>
    </row>
    <row r="4" spans="1:13" ht="12.75" customHeight="1" x14ac:dyDescent="0.25">
      <c r="A4" s="148"/>
      <c r="B4" s="252"/>
      <c r="C4" s="149"/>
      <c r="D4" s="149"/>
      <c r="E4" s="149"/>
      <c r="F4" s="149"/>
      <c r="G4" s="149"/>
      <c r="H4" s="149"/>
      <c r="I4" s="80"/>
      <c r="J4" s="571" t="s">
        <v>247</v>
      </c>
      <c r="K4" s="571"/>
      <c r="L4" s="572"/>
      <c r="M4" s="80"/>
    </row>
    <row r="5" spans="1:13" ht="12.75" customHeight="1" x14ac:dyDescent="0.25">
      <c r="A5" s="148"/>
      <c r="B5" s="149"/>
      <c r="C5" s="149"/>
      <c r="D5" s="149"/>
      <c r="E5" s="149"/>
      <c r="F5" s="149"/>
      <c r="G5" s="149"/>
      <c r="H5" s="149"/>
      <c r="I5" s="80"/>
      <c r="J5" s="111" t="s">
        <v>485</v>
      </c>
      <c r="K5" s="150"/>
      <c r="L5" s="80"/>
      <c r="M5" s="80"/>
    </row>
    <row r="6" spans="1:13" ht="12" customHeight="1" x14ac:dyDescent="0.25">
      <c r="A6" s="148"/>
      <c r="B6" s="149"/>
      <c r="C6" s="149"/>
      <c r="D6" s="149"/>
      <c r="E6" s="149"/>
      <c r="F6" s="149"/>
      <c r="G6" s="149"/>
      <c r="H6" s="149"/>
      <c r="I6" s="149"/>
      <c r="J6" s="84" t="s">
        <v>472</v>
      </c>
      <c r="K6" s="150"/>
      <c r="L6" s="81"/>
      <c r="M6" s="80"/>
    </row>
    <row r="7" spans="1:13" ht="6" customHeight="1" x14ac:dyDescent="0.25">
      <c r="A7" s="15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0"/>
    </row>
    <row r="8" spans="1:13" ht="30" customHeight="1" x14ac:dyDescent="0.25">
      <c r="A8" s="154" t="s">
        <v>396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0"/>
    </row>
    <row r="9" spans="1:13" ht="40.5" customHeight="1" x14ac:dyDescent="0.25">
      <c r="A9" s="154" t="s">
        <v>462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0"/>
    </row>
    <row r="10" spans="1:13" ht="12.75" customHeight="1" x14ac:dyDescent="0.25">
      <c r="A10" s="155" t="s">
        <v>397</v>
      </c>
      <c r="B10" s="156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0"/>
    </row>
    <row r="11" spans="1:13" ht="12.75" customHeight="1" x14ac:dyDescent="0.25">
      <c r="A11" s="130" t="s">
        <v>456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2"/>
      <c r="L11" s="82"/>
      <c r="M11" s="80"/>
    </row>
    <row r="12" spans="1:13" ht="12.75" customHeight="1" x14ac:dyDescent="0.25">
      <c r="A12" s="158"/>
      <c r="B12" s="157"/>
      <c r="C12" s="157"/>
      <c r="D12" s="157"/>
      <c r="E12" s="157"/>
      <c r="F12" s="157"/>
      <c r="G12" s="157"/>
      <c r="H12" s="157"/>
      <c r="I12" s="157"/>
      <c r="J12" s="157"/>
      <c r="K12" s="152"/>
      <c r="L12" s="82"/>
      <c r="M12" s="80"/>
    </row>
    <row r="13" spans="1:13" ht="12.75" customHeight="1" thickBot="1" x14ac:dyDescent="0.3">
      <c r="A13" s="153"/>
      <c r="B13" s="157"/>
      <c r="C13" s="157"/>
      <c r="D13" s="157"/>
      <c r="E13" s="157"/>
      <c r="F13" s="157"/>
      <c r="G13" s="157"/>
      <c r="H13" s="157"/>
      <c r="I13" s="157"/>
      <c r="J13" s="157"/>
      <c r="K13" s="159"/>
      <c r="L13" s="160" t="s">
        <v>71</v>
      </c>
      <c r="M13" s="80"/>
    </row>
    <row r="14" spans="1:13" ht="42" customHeight="1" x14ac:dyDescent="0.25">
      <c r="A14" s="161"/>
      <c r="B14" s="253" t="s">
        <v>70</v>
      </c>
      <c r="C14" s="575" t="s">
        <v>66</v>
      </c>
      <c r="D14" s="575"/>
      <c r="E14" s="575"/>
      <c r="F14" s="575"/>
      <c r="G14" s="162" t="s">
        <v>68</v>
      </c>
      <c r="H14" s="163" t="s">
        <v>67</v>
      </c>
      <c r="I14" s="162" t="s">
        <v>65</v>
      </c>
      <c r="J14" s="88" t="s">
        <v>344</v>
      </c>
      <c r="K14" s="292" t="s">
        <v>438</v>
      </c>
      <c r="L14" s="303" t="s">
        <v>447</v>
      </c>
      <c r="M14" s="81"/>
    </row>
    <row r="15" spans="1:13" ht="16.5" customHeight="1" x14ac:dyDescent="0.25">
      <c r="A15" s="164"/>
      <c r="B15" s="425" t="s">
        <v>251</v>
      </c>
      <c r="C15" s="426" t="s">
        <v>43</v>
      </c>
      <c r="D15" s="427" t="s">
        <v>5</v>
      </c>
      <c r="E15" s="426" t="s">
        <v>4</v>
      </c>
      <c r="F15" s="428" t="s">
        <v>3</v>
      </c>
      <c r="G15" s="429" t="s">
        <v>1</v>
      </c>
      <c r="H15" s="429" t="s">
        <v>1</v>
      </c>
      <c r="I15" s="430" t="s">
        <v>1</v>
      </c>
      <c r="J15" s="431">
        <f t="shared" ref="J15:L17" si="0">J16</f>
        <v>37300</v>
      </c>
      <c r="K15" s="431">
        <f t="shared" si="0"/>
        <v>38300</v>
      </c>
      <c r="L15" s="432">
        <f t="shared" si="0"/>
        <v>38300</v>
      </c>
      <c r="M15" s="81"/>
    </row>
    <row r="16" spans="1:13" ht="36" customHeight="1" x14ac:dyDescent="0.25">
      <c r="A16" s="164"/>
      <c r="B16" s="405" t="s">
        <v>370</v>
      </c>
      <c r="C16" s="406" t="s">
        <v>43</v>
      </c>
      <c r="D16" s="407" t="s">
        <v>5</v>
      </c>
      <c r="E16" s="406" t="s">
        <v>4</v>
      </c>
      <c r="F16" s="408" t="s">
        <v>371</v>
      </c>
      <c r="G16" s="409" t="s">
        <v>1</v>
      </c>
      <c r="H16" s="409" t="s">
        <v>1</v>
      </c>
      <c r="I16" s="410" t="s">
        <v>1</v>
      </c>
      <c r="J16" s="411">
        <f t="shared" si="0"/>
        <v>37300</v>
      </c>
      <c r="K16" s="411">
        <f t="shared" si="0"/>
        <v>38300</v>
      </c>
      <c r="L16" s="412">
        <f t="shared" si="0"/>
        <v>38300</v>
      </c>
      <c r="M16" s="81"/>
    </row>
    <row r="17" spans="1:13" ht="19.5" customHeight="1" x14ac:dyDescent="0.25">
      <c r="A17" s="164"/>
      <c r="B17" s="180" t="s">
        <v>44</v>
      </c>
      <c r="C17" s="173" t="s">
        <v>43</v>
      </c>
      <c r="D17" s="174" t="s">
        <v>5</v>
      </c>
      <c r="E17" s="173" t="s">
        <v>4</v>
      </c>
      <c r="F17" s="175" t="s">
        <v>371</v>
      </c>
      <c r="G17" s="176">
        <v>3</v>
      </c>
      <c r="H17" s="176">
        <v>4</v>
      </c>
      <c r="I17" s="177" t="s">
        <v>1</v>
      </c>
      <c r="J17" s="178">
        <f t="shared" si="0"/>
        <v>37300</v>
      </c>
      <c r="K17" s="178">
        <f t="shared" si="0"/>
        <v>38300</v>
      </c>
      <c r="L17" s="179">
        <f t="shared" si="0"/>
        <v>38300</v>
      </c>
      <c r="M17" s="81"/>
    </row>
    <row r="18" spans="1:13" ht="33.75" customHeight="1" x14ac:dyDescent="0.25">
      <c r="A18" s="164"/>
      <c r="B18" s="181" t="s">
        <v>22</v>
      </c>
      <c r="C18" s="182" t="s">
        <v>43</v>
      </c>
      <c r="D18" s="183" t="s">
        <v>5</v>
      </c>
      <c r="E18" s="182" t="s">
        <v>4</v>
      </c>
      <c r="F18" s="184" t="s">
        <v>371</v>
      </c>
      <c r="G18" s="185">
        <v>3</v>
      </c>
      <c r="H18" s="185">
        <v>4</v>
      </c>
      <c r="I18" s="186" t="s">
        <v>19</v>
      </c>
      <c r="J18" s="187">
        <v>37300</v>
      </c>
      <c r="K18" s="187">
        <v>38300</v>
      </c>
      <c r="L18" s="188">
        <v>38300</v>
      </c>
      <c r="M18" s="81"/>
    </row>
    <row r="19" spans="1:13" ht="63" customHeight="1" x14ac:dyDescent="0.25">
      <c r="A19" s="164"/>
      <c r="B19" s="424" t="s">
        <v>431</v>
      </c>
      <c r="C19" s="399" t="s">
        <v>14</v>
      </c>
      <c r="D19" s="400" t="s">
        <v>5</v>
      </c>
      <c r="E19" s="399" t="s">
        <v>4</v>
      </c>
      <c r="F19" s="401" t="s">
        <v>3</v>
      </c>
      <c r="G19" s="397" t="s">
        <v>1</v>
      </c>
      <c r="H19" s="397" t="s">
        <v>1</v>
      </c>
      <c r="I19" s="402" t="s">
        <v>1</v>
      </c>
      <c r="J19" s="403">
        <f t="shared" ref="J19:L20" si="1">J20</f>
        <v>5999638</v>
      </c>
      <c r="K19" s="403">
        <f t="shared" si="1"/>
        <v>5007100</v>
      </c>
      <c r="L19" s="404">
        <f t="shared" si="1"/>
        <v>4709552.62</v>
      </c>
      <c r="M19" s="81"/>
    </row>
    <row r="20" spans="1:13" ht="21" customHeight="1" x14ac:dyDescent="0.25">
      <c r="A20" s="164"/>
      <c r="B20" s="197" t="s">
        <v>346</v>
      </c>
      <c r="C20" s="198" t="s">
        <v>14</v>
      </c>
      <c r="D20" s="199" t="s">
        <v>31</v>
      </c>
      <c r="E20" s="198" t="s">
        <v>4</v>
      </c>
      <c r="F20" s="200" t="s">
        <v>3</v>
      </c>
      <c r="G20" s="201" t="s">
        <v>1</v>
      </c>
      <c r="H20" s="201" t="s">
        <v>1</v>
      </c>
      <c r="I20" s="202" t="s">
        <v>1</v>
      </c>
      <c r="J20" s="203">
        <f t="shared" si="1"/>
        <v>5999638</v>
      </c>
      <c r="K20" s="203">
        <f t="shared" si="1"/>
        <v>5007100</v>
      </c>
      <c r="L20" s="204">
        <f t="shared" si="1"/>
        <v>4709552.62</v>
      </c>
      <c r="M20" s="81"/>
    </row>
    <row r="21" spans="1:13" ht="29.25" customHeight="1" x14ac:dyDescent="0.25">
      <c r="A21" s="164"/>
      <c r="B21" s="172" t="s">
        <v>385</v>
      </c>
      <c r="C21" s="173" t="s">
        <v>14</v>
      </c>
      <c r="D21" s="174" t="s">
        <v>31</v>
      </c>
      <c r="E21" s="173" t="s">
        <v>30</v>
      </c>
      <c r="F21" s="175" t="s">
        <v>3</v>
      </c>
      <c r="G21" s="176" t="s">
        <v>1</v>
      </c>
      <c r="H21" s="176" t="s">
        <v>1</v>
      </c>
      <c r="I21" s="177" t="s">
        <v>1</v>
      </c>
      <c r="J21" s="178">
        <f>J24+J27+J30+J22</f>
        <v>5999638</v>
      </c>
      <c r="K21" s="178">
        <f>K27+K30</f>
        <v>5007100</v>
      </c>
      <c r="L21" s="179">
        <f>L27+L30</f>
        <v>4709552.62</v>
      </c>
      <c r="M21" s="81"/>
    </row>
    <row r="22" spans="1:13" ht="29.25" customHeight="1" x14ac:dyDescent="0.25">
      <c r="A22" s="164"/>
      <c r="B22" s="138" t="s">
        <v>476</v>
      </c>
      <c r="C22" s="173">
        <v>81</v>
      </c>
      <c r="D22" s="174">
        <v>4</v>
      </c>
      <c r="E22" s="173">
        <v>2</v>
      </c>
      <c r="F22" s="175">
        <v>66300</v>
      </c>
      <c r="G22" s="176">
        <v>8</v>
      </c>
      <c r="H22" s="176">
        <v>1</v>
      </c>
      <c r="I22" s="177"/>
      <c r="J22" s="178">
        <f>J23</f>
        <v>300000</v>
      </c>
      <c r="K22" s="178">
        <f>K23</f>
        <v>0</v>
      </c>
      <c r="L22" s="179">
        <f>L23</f>
        <v>0</v>
      </c>
      <c r="M22" s="81"/>
    </row>
    <row r="23" spans="1:13" ht="21.75" customHeight="1" x14ac:dyDescent="0.25">
      <c r="A23" s="164"/>
      <c r="B23" s="264" t="s">
        <v>15</v>
      </c>
      <c r="C23" s="173">
        <v>81</v>
      </c>
      <c r="D23" s="174">
        <v>4</v>
      </c>
      <c r="E23" s="173">
        <v>2</v>
      </c>
      <c r="F23" s="175">
        <v>66300</v>
      </c>
      <c r="G23" s="176">
        <v>8</v>
      </c>
      <c r="H23" s="176">
        <v>1</v>
      </c>
      <c r="I23" s="177">
        <v>610</v>
      </c>
      <c r="J23" s="534">
        <v>300000</v>
      </c>
      <c r="K23" s="178">
        <v>0</v>
      </c>
      <c r="L23" s="179">
        <v>0</v>
      </c>
      <c r="M23" s="81"/>
    </row>
    <row r="24" spans="1:13" ht="35.25" customHeight="1" x14ac:dyDescent="0.25">
      <c r="A24" s="164"/>
      <c r="B24" s="172" t="s">
        <v>281</v>
      </c>
      <c r="C24" s="173" t="s">
        <v>14</v>
      </c>
      <c r="D24" s="174" t="s">
        <v>31</v>
      </c>
      <c r="E24" s="173" t="s">
        <v>30</v>
      </c>
      <c r="F24" s="175" t="s">
        <v>386</v>
      </c>
      <c r="G24" s="176" t="s">
        <v>1</v>
      </c>
      <c r="H24" s="176" t="s">
        <v>1</v>
      </c>
      <c r="I24" s="177" t="s">
        <v>1</v>
      </c>
      <c r="J24" s="178">
        <f>J25</f>
        <v>602000</v>
      </c>
      <c r="K24" s="178">
        <v>0</v>
      </c>
      <c r="L24" s="179">
        <v>0</v>
      </c>
      <c r="M24" s="81"/>
    </row>
    <row r="25" spans="1:13" ht="18" customHeight="1" x14ac:dyDescent="0.25">
      <c r="A25" s="164"/>
      <c r="B25" s="180" t="s">
        <v>17</v>
      </c>
      <c r="C25" s="173" t="s">
        <v>14</v>
      </c>
      <c r="D25" s="174" t="s">
        <v>31</v>
      </c>
      <c r="E25" s="173" t="s">
        <v>30</v>
      </c>
      <c r="F25" s="175" t="s">
        <v>386</v>
      </c>
      <c r="G25" s="176">
        <v>8</v>
      </c>
      <c r="H25" s="176">
        <v>1</v>
      </c>
      <c r="I25" s="177" t="s">
        <v>1</v>
      </c>
      <c r="J25" s="178">
        <f>J26</f>
        <v>602000</v>
      </c>
      <c r="K25" s="178">
        <v>0</v>
      </c>
      <c r="L25" s="179">
        <v>0</v>
      </c>
      <c r="M25" s="81"/>
    </row>
    <row r="26" spans="1:13" ht="19.5" customHeight="1" x14ac:dyDescent="0.25">
      <c r="A26" s="164"/>
      <c r="B26" s="181" t="s">
        <v>15</v>
      </c>
      <c r="C26" s="182" t="s">
        <v>14</v>
      </c>
      <c r="D26" s="183" t="s">
        <v>31</v>
      </c>
      <c r="E26" s="182" t="s">
        <v>30</v>
      </c>
      <c r="F26" s="184" t="s">
        <v>386</v>
      </c>
      <c r="G26" s="185">
        <v>8</v>
      </c>
      <c r="H26" s="185">
        <v>1</v>
      </c>
      <c r="I26" s="186" t="s">
        <v>12</v>
      </c>
      <c r="J26" s="187">
        <v>602000</v>
      </c>
      <c r="K26" s="187">
        <v>0</v>
      </c>
      <c r="L26" s="188">
        <v>0</v>
      </c>
      <c r="M26" s="81"/>
    </row>
    <row r="27" spans="1:13" ht="17.25" customHeight="1" x14ac:dyDescent="0.25">
      <c r="A27" s="164"/>
      <c r="B27" s="205" t="s">
        <v>16</v>
      </c>
      <c r="C27" s="206" t="s">
        <v>14</v>
      </c>
      <c r="D27" s="207" t="s">
        <v>31</v>
      </c>
      <c r="E27" s="206" t="s">
        <v>30</v>
      </c>
      <c r="F27" s="208" t="s">
        <v>13</v>
      </c>
      <c r="G27" s="209" t="s">
        <v>1</v>
      </c>
      <c r="H27" s="209" t="s">
        <v>1</v>
      </c>
      <c r="I27" s="210" t="s">
        <v>1</v>
      </c>
      <c r="J27" s="211">
        <f t="shared" ref="J27:L28" si="2">J28</f>
        <v>5090538</v>
      </c>
      <c r="K27" s="211">
        <f t="shared" si="2"/>
        <v>5000000</v>
      </c>
      <c r="L27" s="233">
        <f t="shared" si="2"/>
        <v>4702452.62</v>
      </c>
      <c r="M27" s="81"/>
    </row>
    <row r="28" spans="1:13" ht="16.5" customHeight="1" x14ac:dyDescent="0.25">
      <c r="A28" s="164"/>
      <c r="B28" s="180" t="s">
        <v>17</v>
      </c>
      <c r="C28" s="173" t="s">
        <v>14</v>
      </c>
      <c r="D28" s="174" t="s">
        <v>31</v>
      </c>
      <c r="E28" s="173" t="s">
        <v>30</v>
      </c>
      <c r="F28" s="175" t="s">
        <v>13</v>
      </c>
      <c r="G28" s="176">
        <v>8</v>
      </c>
      <c r="H28" s="176">
        <v>1</v>
      </c>
      <c r="I28" s="177" t="s">
        <v>1</v>
      </c>
      <c r="J28" s="178">
        <f t="shared" si="2"/>
        <v>5090538</v>
      </c>
      <c r="K28" s="178">
        <f t="shared" si="2"/>
        <v>5000000</v>
      </c>
      <c r="L28" s="233">
        <f t="shared" si="2"/>
        <v>4702452.62</v>
      </c>
      <c r="M28" s="81"/>
    </row>
    <row r="29" spans="1:13" ht="23.25" customHeight="1" x14ac:dyDescent="0.25">
      <c r="A29" s="164"/>
      <c r="B29" s="181" t="s">
        <v>15</v>
      </c>
      <c r="C29" s="182" t="s">
        <v>14</v>
      </c>
      <c r="D29" s="183" t="s">
        <v>31</v>
      </c>
      <c r="E29" s="182" t="s">
        <v>30</v>
      </c>
      <c r="F29" s="184" t="s">
        <v>13</v>
      </c>
      <c r="G29" s="185">
        <v>8</v>
      </c>
      <c r="H29" s="185">
        <v>1</v>
      </c>
      <c r="I29" s="186" t="s">
        <v>12</v>
      </c>
      <c r="J29" s="536">
        <v>5090538</v>
      </c>
      <c r="K29" s="187">
        <v>5000000</v>
      </c>
      <c r="L29" s="231">
        <v>4702452.62</v>
      </c>
      <c r="M29" s="81"/>
    </row>
    <row r="30" spans="1:13" ht="18" customHeight="1" x14ac:dyDescent="0.25">
      <c r="A30" s="164"/>
      <c r="B30" s="205" t="s">
        <v>368</v>
      </c>
      <c r="C30" s="206" t="s">
        <v>14</v>
      </c>
      <c r="D30" s="207" t="s">
        <v>31</v>
      </c>
      <c r="E30" s="206" t="s">
        <v>30</v>
      </c>
      <c r="F30" s="208" t="s">
        <v>270</v>
      </c>
      <c r="G30" s="209" t="s">
        <v>1</v>
      </c>
      <c r="H30" s="209" t="s">
        <v>1</v>
      </c>
      <c r="I30" s="210" t="s">
        <v>1</v>
      </c>
      <c r="J30" s="211">
        <f t="shared" ref="J30:L31" si="3">J31</f>
        <v>7100</v>
      </c>
      <c r="K30" s="211">
        <f t="shared" si="3"/>
        <v>7100</v>
      </c>
      <c r="L30" s="212">
        <f t="shared" si="3"/>
        <v>7100</v>
      </c>
      <c r="M30" s="81"/>
    </row>
    <row r="31" spans="1:13" ht="19.5" customHeight="1" x14ac:dyDescent="0.25">
      <c r="A31" s="164"/>
      <c r="B31" s="180" t="s">
        <v>17</v>
      </c>
      <c r="C31" s="173" t="s">
        <v>14</v>
      </c>
      <c r="D31" s="174" t="s">
        <v>31</v>
      </c>
      <c r="E31" s="173" t="s">
        <v>30</v>
      </c>
      <c r="F31" s="175" t="s">
        <v>270</v>
      </c>
      <c r="G31" s="176">
        <v>8</v>
      </c>
      <c r="H31" s="176">
        <v>1</v>
      </c>
      <c r="I31" s="177" t="s">
        <v>1</v>
      </c>
      <c r="J31" s="178">
        <f t="shared" si="3"/>
        <v>7100</v>
      </c>
      <c r="K31" s="178">
        <f t="shared" si="3"/>
        <v>7100</v>
      </c>
      <c r="L31" s="179">
        <f t="shared" si="3"/>
        <v>7100</v>
      </c>
      <c r="M31" s="81"/>
    </row>
    <row r="32" spans="1:13" ht="21.75" customHeight="1" x14ac:dyDescent="0.25">
      <c r="A32" s="164"/>
      <c r="B32" s="181" t="s">
        <v>15</v>
      </c>
      <c r="C32" s="182" t="s">
        <v>14</v>
      </c>
      <c r="D32" s="183" t="s">
        <v>31</v>
      </c>
      <c r="E32" s="182" t="s">
        <v>30</v>
      </c>
      <c r="F32" s="184" t="s">
        <v>270</v>
      </c>
      <c r="G32" s="185">
        <v>8</v>
      </c>
      <c r="H32" s="185">
        <v>1</v>
      </c>
      <c r="I32" s="186" t="s">
        <v>12</v>
      </c>
      <c r="J32" s="187">
        <v>7100</v>
      </c>
      <c r="K32" s="187">
        <v>7100</v>
      </c>
      <c r="L32" s="188">
        <v>7100</v>
      </c>
      <c r="M32" s="81"/>
    </row>
    <row r="33" spans="1:13" ht="66.75" customHeight="1" x14ac:dyDescent="0.25">
      <c r="A33" s="164"/>
      <c r="B33" s="424" t="s">
        <v>423</v>
      </c>
      <c r="C33" s="399" t="s">
        <v>7</v>
      </c>
      <c r="D33" s="400" t="s">
        <v>5</v>
      </c>
      <c r="E33" s="399" t="s">
        <v>4</v>
      </c>
      <c r="F33" s="401" t="s">
        <v>3</v>
      </c>
      <c r="G33" s="397" t="s">
        <v>1</v>
      </c>
      <c r="H33" s="397" t="s">
        <v>1</v>
      </c>
      <c r="I33" s="402" t="s">
        <v>1</v>
      </c>
      <c r="J33" s="403">
        <f>J34</f>
        <v>67464204.079999998</v>
      </c>
      <c r="K33" s="403">
        <f>K34</f>
        <v>69917871.910000011</v>
      </c>
      <c r="L33" s="404">
        <f>L34</f>
        <v>67473621</v>
      </c>
      <c r="M33" s="81"/>
    </row>
    <row r="34" spans="1:13" ht="24.75" customHeight="1" x14ac:dyDescent="0.25">
      <c r="A34" s="164"/>
      <c r="B34" s="197" t="s">
        <v>346</v>
      </c>
      <c r="C34" s="198" t="s">
        <v>7</v>
      </c>
      <c r="D34" s="199" t="s">
        <v>31</v>
      </c>
      <c r="E34" s="198" t="s">
        <v>4</v>
      </c>
      <c r="F34" s="200" t="s">
        <v>3</v>
      </c>
      <c r="G34" s="201" t="s">
        <v>1</v>
      </c>
      <c r="H34" s="201" t="s">
        <v>1</v>
      </c>
      <c r="I34" s="202" t="s">
        <v>1</v>
      </c>
      <c r="J34" s="203">
        <f>J39+J43+J55+J65+J75+J83+J35</f>
        <v>67464204.079999998</v>
      </c>
      <c r="K34" s="203">
        <f>K39+K43+K55+K65+K75+K83+K35</f>
        <v>69917871.910000011</v>
      </c>
      <c r="L34" s="204">
        <f>L39+L43+L55+L65+L75+L83+L35</f>
        <v>67473621</v>
      </c>
      <c r="M34" s="81"/>
    </row>
    <row r="35" spans="1:13" ht="31.5" customHeight="1" x14ac:dyDescent="0.25">
      <c r="A35" s="164"/>
      <c r="B35" s="452" t="s">
        <v>286</v>
      </c>
      <c r="C35" s="330">
        <v>85</v>
      </c>
      <c r="D35" s="331">
        <v>4</v>
      </c>
      <c r="E35" s="330">
        <v>0</v>
      </c>
      <c r="F35" s="332">
        <v>0</v>
      </c>
      <c r="G35" s="328"/>
      <c r="H35" s="328"/>
      <c r="I35" s="333"/>
      <c r="J35" s="334">
        <f t="shared" ref="J35:L37" si="4">J36</f>
        <v>449125</v>
      </c>
      <c r="K35" s="334">
        <f t="shared" si="4"/>
        <v>435000</v>
      </c>
      <c r="L35" s="335">
        <f t="shared" si="4"/>
        <v>413050</v>
      </c>
      <c r="M35" s="81"/>
    </row>
    <row r="36" spans="1:13" ht="24.75" customHeight="1" x14ac:dyDescent="0.25">
      <c r="A36" s="164"/>
      <c r="B36" s="451" t="s">
        <v>346</v>
      </c>
      <c r="C36" s="100">
        <v>85</v>
      </c>
      <c r="D36" s="104">
        <v>4</v>
      </c>
      <c r="E36" s="100">
        <v>9</v>
      </c>
      <c r="F36" s="108">
        <v>0</v>
      </c>
      <c r="G36" s="90"/>
      <c r="H36" s="90"/>
      <c r="I36" s="114"/>
      <c r="J36" s="118">
        <f t="shared" si="4"/>
        <v>449125</v>
      </c>
      <c r="K36" s="118">
        <f t="shared" si="4"/>
        <v>435000</v>
      </c>
      <c r="L36" s="123">
        <f t="shared" si="4"/>
        <v>413050</v>
      </c>
      <c r="M36" s="81"/>
    </row>
    <row r="37" spans="1:13" ht="29.25" customHeight="1" x14ac:dyDescent="0.25">
      <c r="A37" s="164"/>
      <c r="B37" s="451" t="s">
        <v>42</v>
      </c>
      <c r="C37" s="100">
        <v>85</v>
      </c>
      <c r="D37" s="104">
        <v>4</v>
      </c>
      <c r="E37" s="100">
        <v>9</v>
      </c>
      <c r="F37" s="108">
        <v>90053</v>
      </c>
      <c r="G37" s="90">
        <v>3</v>
      </c>
      <c r="H37" s="90">
        <v>10</v>
      </c>
      <c r="I37" s="114"/>
      <c r="J37" s="118">
        <f t="shared" si="4"/>
        <v>449125</v>
      </c>
      <c r="K37" s="118">
        <f t="shared" si="4"/>
        <v>435000</v>
      </c>
      <c r="L37" s="123">
        <f t="shared" si="4"/>
        <v>413050</v>
      </c>
      <c r="M37" s="81"/>
    </row>
    <row r="38" spans="1:13" ht="35.25" customHeight="1" x14ac:dyDescent="0.25">
      <c r="A38" s="164"/>
      <c r="B38" s="451" t="s">
        <v>22</v>
      </c>
      <c r="C38" s="100">
        <v>85</v>
      </c>
      <c r="D38" s="104">
        <v>4</v>
      </c>
      <c r="E38" s="100">
        <v>9</v>
      </c>
      <c r="F38" s="108">
        <v>90053</v>
      </c>
      <c r="G38" s="90">
        <v>3</v>
      </c>
      <c r="H38" s="90">
        <v>10</v>
      </c>
      <c r="I38" s="114">
        <v>240</v>
      </c>
      <c r="J38" s="118">
        <f>370000+79125</f>
        <v>449125</v>
      </c>
      <c r="K38" s="118">
        <v>435000</v>
      </c>
      <c r="L38" s="123">
        <v>413050</v>
      </c>
      <c r="M38" s="81"/>
    </row>
    <row r="39" spans="1:13" ht="45" customHeight="1" x14ac:dyDescent="0.25">
      <c r="A39" s="164"/>
      <c r="B39" s="405" t="s">
        <v>377</v>
      </c>
      <c r="C39" s="406" t="s">
        <v>7</v>
      </c>
      <c r="D39" s="407" t="s">
        <v>31</v>
      </c>
      <c r="E39" s="406" t="s">
        <v>6</v>
      </c>
      <c r="F39" s="408" t="s">
        <v>3</v>
      </c>
      <c r="G39" s="409" t="s">
        <v>1</v>
      </c>
      <c r="H39" s="409" t="s">
        <v>1</v>
      </c>
      <c r="I39" s="410" t="s">
        <v>1</v>
      </c>
      <c r="J39" s="411">
        <f t="shared" ref="J39:L41" si="5">J40</f>
        <v>230265.15</v>
      </c>
      <c r="K39" s="411">
        <f t="shared" si="5"/>
        <v>148862.62</v>
      </c>
      <c r="L39" s="412">
        <f t="shared" si="5"/>
        <v>60000</v>
      </c>
      <c r="M39" s="81"/>
    </row>
    <row r="40" spans="1:13" ht="26.25" customHeight="1" x14ac:dyDescent="0.25">
      <c r="A40" s="164"/>
      <c r="B40" s="172" t="s">
        <v>378</v>
      </c>
      <c r="C40" s="173" t="s">
        <v>7</v>
      </c>
      <c r="D40" s="174" t="s">
        <v>31</v>
      </c>
      <c r="E40" s="173" t="s">
        <v>6</v>
      </c>
      <c r="F40" s="175" t="s">
        <v>379</v>
      </c>
      <c r="G40" s="176" t="s">
        <v>1</v>
      </c>
      <c r="H40" s="176" t="s">
        <v>1</v>
      </c>
      <c r="I40" s="177" t="s">
        <v>1</v>
      </c>
      <c r="J40" s="178">
        <f t="shared" si="5"/>
        <v>230265.15</v>
      </c>
      <c r="K40" s="178">
        <f t="shared" si="5"/>
        <v>148862.62</v>
      </c>
      <c r="L40" s="179">
        <f t="shared" si="5"/>
        <v>60000</v>
      </c>
      <c r="M40" s="81"/>
    </row>
    <row r="41" spans="1:13" ht="24" customHeight="1" x14ac:dyDescent="0.25">
      <c r="A41" s="164"/>
      <c r="B41" s="180" t="s">
        <v>35</v>
      </c>
      <c r="C41" s="173" t="s">
        <v>7</v>
      </c>
      <c r="D41" s="174" t="s">
        <v>31</v>
      </c>
      <c r="E41" s="173" t="s">
        <v>6</v>
      </c>
      <c r="F41" s="175" t="s">
        <v>379</v>
      </c>
      <c r="G41" s="176">
        <v>4</v>
      </c>
      <c r="H41" s="176">
        <v>12</v>
      </c>
      <c r="I41" s="177" t="s">
        <v>1</v>
      </c>
      <c r="J41" s="178">
        <f t="shared" si="5"/>
        <v>230265.15</v>
      </c>
      <c r="K41" s="178">
        <f t="shared" si="5"/>
        <v>148862.62</v>
      </c>
      <c r="L41" s="179">
        <f t="shared" si="5"/>
        <v>60000</v>
      </c>
      <c r="M41" s="81"/>
    </row>
    <row r="42" spans="1:13" ht="33" customHeight="1" x14ac:dyDescent="0.25">
      <c r="A42" s="164"/>
      <c r="B42" s="181" t="s">
        <v>22</v>
      </c>
      <c r="C42" s="182" t="s">
        <v>7</v>
      </c>
      <c r="D42" s="183" t="s">
        <v>31</v>
      </c>
      <c r="E42" s="182" t="s">
        <v>6</v>
      </c>
      <c r="F42" s="184" t="s">
        <v>379</v>
      </c>
      <c r="G42" s="185">
        <v>4</v>
      </c>
      <c r="H42" s="185">
        <v>12</v>
      </c>
      <c r="I42" s="186" t="s">
        <v>19</v>
      </c>
      <c r="J42" s="536">
        <v>230265.15</v>
      </c>
      <c r="K42" s="536">
        <v>148862.62</v>
      </c>
      <c r="L42" s="188">
        <v>60000</v>
      </c>
      <c r="M42" s="81"/>
    </row>
    <row r="43" spans="1:13" ht="21.75" customHeight="1" x14ac:dyDescent="0.25">
      <c r="A43" s="164"/>
      <c r="B43" s="413" t="s">
        <v>375</v>
      </c>
      <c r="C43" s="414" t="s">
        <v>7</v>
      </c>
      <c r="D43" s="415" t="s">
        <v>31</v>
      </c>
      <c r="E43" s="414" t="s">
        <v>30</v>
      </c>
      <c r="F43" s="416" t="s">
        <v>3</v>
      </c>
      <c r="G43" s="417" t="s">
        <v>1</v>
      </c>
      <c r="H43" s="417" t="s">
        <v>1</v>
      </c>
      <c r="I43" s="418" t="s">
        <v>1</v>
      </c>
      <c r="J43" s="419">
        <f>J44+J47+J50</f>
        <v>8538738.9900000002</v>
      </c>
      <c r="K43" s="419">
        <f>K44+K47</f>
        <v>2836859</v>
      </c>
      <c r="L43" s="420">
        <f>L44+L47+L52</f>
        <v>6836734</v>
      </c>
      <c r="M43" s="81"/>
    </row>
    <row r="44" spans="1:13" ht="27" customHeight="1" x14ac:dyDescent="0.25">
      <c r="A44" s="164"/>
      <c r="B44" s="172" t="s">
        <v>432</v>
      </c>
      <c r="C44" s="173" t="s">
        <v>7</v>
      </c>
      <c r="D44" s="174" t="s">
        <v>31</v>
      </c>
      <c r="E44" s="173">
        <v>2</v>
      </c>
      <c r="F44" s="175" t="s">
        <v>449</v>
      </c>
      <c r="G44" s="176" t="s">
        <v>1</v>
      </c>
      <c r="H44" s="176" t="s">
        <v>1</v>
      </c>
      <c r="I44" s="177" t="s">
        <v>1</v>
      </c>
      <c r="J44" s="178">
        <f t="shared" ref="J44:L45" si="6">J45</f>
        <v>2247763</v>
      </c>
      <c r="K44" s="178">
        <f t="shared" si="6"/>
        <v>2249664</v>
      </c>
      <c r="L44" s="179">
        <f t="shared" si="6"/>
        <v>3136040</v>
      </c>
      <c r="M44" s="81"/>
    </row>
    <row r="45" spans="1:13" ht="18" customHeight="1" x14ac:dyDescent="0.25">
      <c r="A45" s="164"/>
      <c r="B45" s="180" t="s">
        <v>39</v>
      </c>
      <c r="C45" s="173" t="s">
        <v>7</v>
      </c>
      <c r="D45" s="174" t="s">
        <v>31</v>
      </c>
      <c r="E45" s="173">
        <v>2</v>
      </c>
      <c r="F45" s="175" t="s">
        <v>449</v>
      </c>
      <c r="G45" s="176">
        <v>4</v>
      </c>
      <c r="H45" s="176">
        <v>9</v>
      </c>
      <c r="I45" s="177" t="s">
        <v>1</v>
      </c>
      <c r="J45" s="178">
        <f t="shared" si="6"/>
        <v>2247763</v>
      </c>
      <c r="K45" s="178">
        <f t="shared" si="6"/>
        <v>2249664</v>
      </c>
      <c r="L45" s="179">
        <f t="shared" si="6"/>
        <v>3136040</v>
      </c>
      <c r="M45" s="81"/>
    </row>
    <row r="46" spans="1:13" ht="32.25" customHeight="1" x14ac:dyDescent="0.25">
      <c r="A46" s="164"/>
      <c r="B46" s="181" t="s">
        <v>22</v>
      </c>
      <c r="C46" s="182" t="s">
        <v>7</v>
      </c>
      <c r="D46" s="183" t="s">
        <v>31</v>
      </c>
      <c r="E46" s="182">
        <v>2</v>
      </c>
      <c r="F46" s="109" t="s">
        <v>449</v>
      </c>
      <c r="G46" s="185">
        <v>4</v>
      </c>
      <c r="H46" s="185">
        <v>9</v>
      </c>
      <c r="I46" s="186" t="s">
        <v>19</v>
      </c>
      <c r="J46" s="187">
        <v>2247763</v>
      </c>
      <c r="K46" s="187">
        <v>2249664</v>
      </c>
      <c r="L46" s="188">
        <v>3136040</v>
      </c>
      <c r="M46" s="81"/>
    </row>
    <row r="47" spans="1:13" ht="31.5" customHeight="1" x14ac:dyDescent="0.25">
      <c r="A47" s="164"/>
      <c r="B47" s="205" t="s">
        <v>37</v>
      </c>
      <c r="C47" s="206" t="s">
        <v>7</v>
      </c>
      <c r="D47" s="207" t="s">
        <v>31</v>
      </c>
      <c r="E47" s="206" t="s">
        <v>30</v>
      </c>
      <c r="F47" s="208" t="s">
        <v>449</v>
      </c>
      <c r="G47" s="209" t="s">
        <v>1</v>
      </c>
      <c r="H47" s="209" t="s">
        <v>1</v>
      </c>
      <c r="I47" s="210" t="s">
        <v>1</v>
      </c>
      <c r="J47" s="211">
        <f t="shared" ref="J47:L48" si="7">J48</f>
        <v>1160459.99</v>
      </c>
      <c r="K47" s="211">
        <f t="shared" si="7"/>
        <v>587195</v>
      </c>
      <c r="L47" s="212">
        <f t="shared" si="7"/>
        <v>625320</v>
      </c>
      <c r="M47" s="81"/>
    </row>
    <row r="48" spans="1:13" ht="18.75" customHeight="1" x14ac:dyDescent="0.25">
      <c r="A48" s="164"/>
      <c r="B48" s="180" t="s">
        <v>39</v>
      </c>
      <c r="C48" s="173" t="s">
        <v>7</v>
      </c>
      <c r="D48" s="174" t="s">
        <v>31</v>
      </c>
      <c r="E48" s="173" t="s">
        <v>30</v>
      </c>
      <c r="F48" s="175" t="s">
        <v>449</v>
      </c>
      <c r="G48" s="176">
        <v>4</v>
      </c>
      <c r="H48" s="176">
        <v>9</v>
      </c>
      <c r="I48" s="177" t="s">
        <v>1</v>
      </c>
      <c r="J48" s="178">
        <f t="shared" si="7"/>
        <v>1160459.99</v>
      </c>
      <c r="K48" s="178">
        <f t="shared" si="7"/>
        <v>587195</v>
      </c>
      <c r="L48" s="179">
        <f t="shared" si="7"/>
        <v>625320</v>
      </c>
      <c r="M48" s="81"/>
    </row>
    <row r="49" spans="1:13" ht="31.5" customHeight="1" x14ac:dyDescent="0.25">
      <c r="A49" s="164"/>
      <c r="B49" s="181" t="s">
        <v>22</v>
      </c>
      <c r="C49" s="182" t="s">
        <v>7</v>
      </c>
      <c r="D49" s="183" t="s">
        <v>31</v>
      </c>
      <c r="E49" s="182" t="s">
        <v>30</v>
      </c>
      <c r="F49" s="184" t="s">
        <v>449</v>
      </c>
      <c r="G49" s="185">
        <v>4</v>
      </c>
      <c r="H49" s="185">
        <v>9</v>
      </c>
      <c r="I49" s="186" t="s">
        <v>19</v>
      </c>
      <c r="J49" s="536">
        <v>1160459.99</v>
      </c>
      <c r="K49" s="187">
        <v>587195</v>
      </c>
      <c r="L49" s="188">
        <v>625320</v>
      </c>
      <c r="M49" s="81"/>
    </row>
    <row r="50" spans="1:13" ht="31.5" customHeight="1" x14ac:dyDescent="0.25">
      <c r="A50" s="509"/>
      <c r="B50" s="479" t="s">
        <v>478</v>
      </c>
      <c r="C50" s="182">
        <v>85</v>
      </c>
      <c r="D50" s="183">
        <v>4</v>
      </c>
      <c r="E50" s="182">
        <v>2</v>
      </c>
      <c r="F50" s="109" t="s">
        <v>477</v>
      </c>
      <c r="G50" s="185">
        <v>4</v>
      </c>
      <c r="H50" s="185">
        <v>9</v>
      </c>
      <c r="I50" s="186"/>
      <c r="J50" s="187">
        <f>J51</f>
        <v>5130516</v>
      </c>
      <c r="K50" s="187"/>
      <c r="L50" s="290"/>
      <c r="M50" s="81"/>
    </row>
    <row r="51" spans="1:13" ht="31.5" customHeight="1" x14ac:dyDescent="0.25">
      <c r="A51" s="509"/>
      <c r="B51" s="181" t="s">
        <v>22</v>
      </c>
      <c r="C51" s="182">
        <v>85</v>
      </c>
      <c r="D51" s="183">
        <v>4</v>
      </c>
      <c r="E51" s="182">
        <v>2</v>
      </c>
      <c r="F51" s="109" t="s">
        <v>477</v>
      </c>
      <c r="G51" s="185">
        <v>4</v>
      </c>
      <c r="H51" s="185">
        <v>9</v>
      </c>
      <c r="I51" s="186">
        <v>240</v>
      </c>
      <c r="J51" s="536">
        <v>5130516</v>
      </c>
      <c r="K51" s="187"/>
      <c r="L51" s="290"/>
      <c r="M51" s="81"/>
    </row>
    <row r="52" spans="1:13" ht="33.75" customHeight="1" x14ac:dyDescent="0.25">
      <c r="A52" s="164"/>
      <c r="B52" s="205" t="s">
        <v>424</v>
      </c>
      <c r="C52" s="206" t="s">
        <v>7</v>
      </c>
      <c r="D52" s="207" t="s">
        <v>31</v>
      </c>
      <c r="E52" s="206" t="s">
        <v>30</v>
      </c>
      <c r="F52" s="208" t="s">
        <v>461</v>
      </c>
      <c r="G52" s="209" t="s">
        <v>1</v>
      </c>
      <c r="H52" s="209" t="s">
        <v>1</v>
      </c>
      <c r="I52" s="210" t="s">
        <v>1</v>
      </c>
      <c r="J52" s="211"/>
      <c r="K52" s="211"/>
      <c r="L52" s="212">
        <f>L53</f>
        <v>3075374</v>
      </c>
      <c r="M52" s="81"/>
    </row>
    <row r="53" spans="1:13" ht="16.5" customHeight="1" x14ac:dyDescent="0.25">
      <c r="A53" s="164"/>
      <c r="B53" s="180" t="s">
        <v>39</v>
      </c>
      <c r="C53" s="173" t="s">
        <v>7</v>
      </c>
      <c r="D53" s="174" t="s">
        <v>31</v>
      </c>
      <c r="E53" s="173" t="s">
        <v>30</v>
      </c>
      <c r="F53" s="175" t="s">
        <v>461</v>
      </c>
      <c r="G53" s="176">
        <v>4</v>
      </c>
      <c r="H53" s="176">
        <v>9</v>
      </c>
      <c r="I53" s="177" t="s">
        <v>1</v>
      </c>
      <c r="J53" s="178"/>
      <c r="K53" s="178"/>
      <c r="L53" s="179">
        <f>L54</f>
        <v>3075374</v>
      </c>
      <c r="M53" s="81"/>
    </row>
    <row r="54" spans="1:13" ht="33" customHeight="1" x14ac:dyDescent="0.25">
      <c r="A54" s="164"/>
      <c r="B54" s="181" t="s">
        <v>22</v>
      </c>
      <c r="C54" s="182" t="s">
        <v>7</v>
      </c>
      <c r="D54" s="183" t="s">
        <v>31</v>
      </c>
      <c r="E54" s="182" t="s">
        <v>30</v>
      </c>
      <c r="F54" s="184" t="s">
        <v>461</v>
      </c>
      <c r="G54" s="185">
        <v>4</v>
      </c>
      <c r="H54" s="185">
        <v>9</v>
      </c>
      <c r="I54" s="186" t="s">
        <v>19</v>
      </c>
      <c r="J54" s="187"/>
      <c r="K54" s="187"/>
      <c r="L54" s="188">
        <v>3075374</v>
      </c>
      <c r="M54" s="81"/>
    </row>
    <row r="55" spans="1:13" ht="19.5" customHeight="1" x14ac:dyDescent="0.25">
      <c r="A55" s="164"/>
      <c r="B55" s="413" t="s">
        <v>380</v>
      </c>
      <c r="C55" s="414" t="s">
        <v>7</v>
      </c>
      <c r="D55" s="415" t="s">
        <v>31</v>
      </c>
      <c r="E55" s="414">
        <v>0</v>
      </c>
      <c r="F55" s="416" t="s">
        <v>3</v>
      </c>
      <c r="G55" s="417" t="s">
        <v>1</v>
      </c>
      <c r="H55" s="417" t="s">
        <v>1</v>
      </c>
      <c r="I55" s="418" t="s">
        <v>1</v>
      </c>
      <c r="J55" s="419">
        <f>J56+J59</f>
        <v>55480037.060000002</v>
      </c>
      <c r="K55" s="419">
        <f>K56+K59</f>
        <v>55512300</v>
      </c>
      <c r="L55" s="420">
        <f>L56+L59</f>
        <v>58447500</v>
      </c>
      <c r="M55" s="81"/>
    </row>
    <row r="56" spans="1:13" ht="19.5" customHeight="1" x14ac:dyDescent="0.25">
      <c r="A56" s="164"/>
      <c r="B56" s="172" t="s">
        <v>32</v>
      </c>
      <c r="C56" s="173" t="s">
        <v>7</v>
      </c>
      <c r="D56" s="174" t="s">
        <v>31</v>
      </c>
      <c r="E56" s="173" t="s">
        <v>21</v>
      </c>
      <c r="F56" s="175" t="s">
        <v>29</v>
      </c>
      <c r="G56" s="176" t="s">
        <v>1</v>
      </c>
      <c r="H56" s="176" t="s">
        <v>1</v>
      </c>
      <c r="I56" s="177" t="s">
        <v>1</v>
      </c>
      <c r="J56" s="178">
        <f t="shared" ref="J56:L57" si="8">J57</f>
        <v>55368.84</v>
      </c>
      <c r="K56" s="178">
        <f t="shared" si="8"/>
        <v>5300</v>
      </c>
      <c r="L56" s="179">
        <f t="shared" si="8"/>
        <v>5300</v>
      </c>
      <c r="M56" s="81"/>
    </row>
    <row r="57" spans="1:13" ht="18.75" customHeight="1" x14ac:dyDescent="0.25">
      <c r="A57" s="164"/>
      <c r="B57" s="180" t="s">
        <v>33</v>
      </c>
      <c r="C57" s="173" t="s">
        <v>7</v>
      </c>
      <c r="D57" s="174" t="s">
        <v>31</v>
      </c>
      <c r="E57" s="173" t="s">
        <v>21</v>
      </c>
      <c r="F57" s="175" t="s">
        <v>29</v>
      </c>
      <c r="G57" s="176">
        <v>5</v>
      </c>
      <c r="H57" s="176">
        <v>1</v>
      </c>
      <c r="I57" s="177" t="s">
        <v>1</v>
      </c>
      <c r="J57" s="178">
        <f t="shared" si="8"/>
        <v>55368.84</v>
      </c>
      <c r="K57" s="178">
        <f t="shared" si="8"/>
        <v>5300</v>
      </c>
      <c r="L57" s="179">
        <f t="shared" si="8"/>
        <v>5300</v>
      </c>
      <c r="M57" s="81"/>
    </row>
    <row r="58" spans="1:13" ht="31.5" x14ac:dyDescent="0.25">
      <c r="A58" s="164"/>
      <c r="B58" s="291" t="s">
        <v>22</v>
      </c>
      <c r="C58" s="182" t="s">
        <v>7</v>
      </c>
      <c r="D58" s="183" t="s">
        <v>31</v>
      </c>
      <c r="E58" s="182" t="s">
        <v>21</v>
      </c>
      <c r="F58" s="184" t="s">
        <v>29</v>
      </c>
      <c r="G58" s="185">
        <v>5</v>
      </c>
      <c r="H58" s="185">
        <v>1</v>
      </c>
      <c r="I58" s="186" t="s">
        <v>19</v>
      </c>
      <c r="J58" s="536">
        <v>55368.84</v>
      </c>
      <c r="K58" s="187">
        <v>5300</v>
      </c>
      <c r="L58" s="188">
        <v>5300</v>
      </c>
      <c r="M58" s="81"/>
    </row>
    <row r="59" spans="1:13" ht="19.5" customHeight="1" x14ac:dyDescent="0.25">
      <c r="A59" s="164"/>
      <c r="B59" s="205" t="s">
        <v>380</v>
      </c>
      <c r="C59" s="206" t="s">
        <v>7</v>
      </c>
      <c r="D59" s="207" t="s">
        <v>31</v>
      </c>
      <c r="E59" s="206">
        <v>13</v>
      </c>
      <c r="F59" s="110" t="s">
        <v>444</v>
      </c>
      <c r="G59" s="209" t="s">
        <v>1</v>
      </c>
      <c r="H59" s="209" t="s">
        <v>1</v>
      </c>
      <c r="I59" s="210" t="s">
        <v>1</v>
      </c>
      <c r="J59" s="211">
        <f>J60</f>
        <v>55424668.219999999</v>
      </c>
      <c r="K59" s="290">
        <f t="shared" ref="K59:L60" si="9">K60</f>
        <v>55507000</v>
      </c>
      <c r="L59" s="290">
        <f t="shared" si="9"/>
        <v>58442200</v>
      </c>
      <c r="M59" s="81"/>
    </row>
    <row r="60" spans="1:13" ht="19.5" customHeight="1" x14ac:dyDescent="0.25">
      <c r="A60" s="164"/>
      <c r="B60" s="172" t="s">
        <v>32</v>
      </c>
      <c r="C60" s="173" t="s">
        <v>7</v>
      </c>
      <c r="D60" s="174" t="s">
        <v>31</v>
      </c>
      <c r="E60" s="173">
        <v>13</v>
      </c>
      <c r="F60" s="108" t="s">
        <v>444</v>
      </c>
      <c r="G60" s="176" t="s">
        <v>1</v>
      </c>
      <c r="H60" s="176" t="s">
        <v>1</v>
      </c>
      <c r="I60" s="177" t="s">
        <v>1</v>
      </c>
      <c r="J60" s="178">
        <f>J61</f>
        <v>55424668.219999999</v>
      </c>
      <c r="K60" s="290">
        <f t="shared" si="9"/>
        <v>55507000</v>
      </c>
      <c r="L60" s="290">
        <f t="shared" si="9"/>
        <v>58442200</v>
      </c>
      <c r="M60" s="81"/>
    </row>
    <row r="61" spans="1:13" ht="34.5" customHeight="1" x14ac:dyDescent="0.25">
      <c r="A61" s="164"/>
      <c r="B61" s="274" t="s">
        <v>445</v>
      </c>
      <c r="C61" s="173" t="s">
        <v>7</v>
      </c>
      <c r="D61" s="174" t="s">
        <v>31</v>
      </c>
      <c r="E61" s="173">
        <v>13</v>
      </c>
      <c r="F61" s="108" t="s">
        <v>444</v>
      </c>
      <c r="G61" s="176">
        <v>5</v>
      </c>
      <c r="H61" s="176">
        <v>1</v>
      </c>
      <c r="I61" s="177" t="s">
        <v>1</v>
      </c>
      <c r="J61" s="178">
        <f>J63+J64+J62</f>
        <v>55424668.219999999</v>
      </c>
      <c r="K61" s="290">
        <f>K63</f>
        <v>55507000</v>
      </c>
      <c r="L61" s="290">
        <f>L63</f>
        <v>58442200</v>
      </c>
      <c r="M61" s="81"/>
    </row>
    <row r="62" spans="1:13" ht="33.75" customHeight="1" x14ac:dyDescent="0.25">
      <c r="A62" s="164"/>
      <c r="B62" s="565" t="s">
        <v>22</v>
      </c>
      <c r="C62" s="173" t="s">
        <v>7</v>
      </c>
      <c r="D62" s="174" t="s">
        <v>31</v>
      </c>
      <c r="E62" s="173">
        <v>13</v>
      </c>
      <c r="F62" s="108" t="s">
        <v>444</v>
      </c>
      <c r="G62" s="176">
        <v>5</v>
      </c>
      <c r="H62" s="176">
        <v>1</v>
      </c>
      <c r="I62" s="177">
        <v>240</v>
      </c>
      <c r="J62" s="535">
        <v>1978568.22</v>
      </c>
      <c r="K62" s="290">
        <v>0</v>
      </c>
      <c r="L62" s="290">
        <v>0</v>
      </c>
      <c r="M62" s="81"/>
    </row>
    <row r="63" spans="1:13" ht="31.5" x14ac:dyDescent="0.25">
      <c r="A63" s="164"/>
      <c r="B63" s="181" t="s">
        <v>22</v>
      </c>
      <c r="C63" s="182" t="s">
        <v>7</v>
      </c>
      <c r="D63" s="183" t="s">
        <v>31</v>
      </c>
      <c r="E63" s="182">
        <v>13</v>
      </c>
      <c r="F63" s="109" t="s">
        <v>444</v>
      </c>
      <c r="G63" s="185">
        <v>5</v>
      </c>
      <c r="H63" s="185">
        <v>1</v>
      </c>
      <c r="I63" s="186">
        <v>410</v>
      </c>
      <c r="J63" s="187">
        <f>55535300-2089200-1737000</f>
        <v>51709100</v>
      </c>
      <c r="K63" s="290">
        <f>55599350-602800+510450</f>
        <v>55507000</v>
      </c>
      <c r="L63" s="290">
        <f>57057170+513000+872030</f>
        <v>58442200</v>
      </c>
      <c r="M63" s="81"/>
    </row>
    <row r="64" spans="1:13" ht="30.75" customHeight="1" x14ac:dyDescent="0.25">
      <c r="A64" s="509"/>
      <c r="B64" s="550" t="s">
        <v>55</v>
      </c>
      <c r="C64" s="182" t="s">
        <v>7</v>
      </c>
      <c r="D64" s="183" t="s">
        <v>31</v>
      </c>
      <c r="E64" s="182">
        <v>13</v>
      </c>
      <c r="F64" s="109" t="s">
        <v>444</v>
      </c>
      <c r="G64" s="185">
        <v>5</v>
      </c>
      <c r="H64" s="185">
        <v>1</v>
      </c>
      <c r="I64" s="186">
        <v>850</v>
      </c>
      <c r="J64" s="187">
        <v>1737000</v>
      </c>
      <c r="K64" s="187">
        <v>0</v>
      </c>
      <c r="L64" s="290">
        <v>0</v>
      </c>
      <c r="M64" s="81"/>
    </row>
    <row r="65" spans="1:13" ht="33.75" customHeight="1" x14ac:dyDescent="0.25">
      <c r="A65" s="164"/>
      <c r="B65" s="413" t="s">
        <v>381</v>
      </c>
      <c r="C65" s="414" t="s">
        <v>7</v>
      </c>
      <c r="D65" s="415" t="s">
        <v>31</v>
      </c>
      <c r="E65" s="414" t="s">
        <v>47</v>
      </c>
      <c r="F65" s="416" t="s">
        <v>3</v>
      </c>
      <c r="G65" s="417" t="s">
        <v>1</v>
      </c>
      <c r="H65" s="417" t="s">
        <v>1</v>
      </c>
      <c r="I65" s="418" t="s">
        <v>1</v>
      </c>
      <c r="J65" s="419">
        <f t="shared" ref="J65:L67" si="10">J66</f>
        <v>1091942.8</v>
      </c>
      <c r="K65" s="419">
        <f>K66+K69+K71</f>
        <v>10834850</v>
      </c>
      <c r="L65" s="420">
        <f>L66+L73</f>
        <v>1099187</v>
      </c>
      <c r="M65" s="81"/>
    </row>
    <row r="66" spans="1:13" ht="19.5" customHeight="1" x14ac:dyDescent="0.25">
      <c r="A66" s="164"/>
      <c r="B66" s="172" t="s">
        <v>27</v>
      </c>
      <c r="C66" s="173" t="s">
        <v>7</v>
      </c>
      <c r="D66" s="174" t="s">
        <v>31</v>
      </c>
      <c r="E66" s="173" t="s">
        <v>47</v>
      </c>
      <c r="F66" s="175" t="s">
        <v>26</v>
      </c>
      <c r="G66" s="176" t="s">
        <v>1</v>
      </c>
      <c r="H66" s="176" t="s">
        <v>1</v>
      </c>
      <c r="I66" s="177" t="s">
        <v>1</v>
      </c>
      <c r="J66" s="178">
        <f t="shared" si="10"/>
        <v>1091942.8</v>
      </c>
      <c r="K66" s="178">
        <f t="shared" si="10"/>
        <v>1099187</v>
      </c>
      <c r="L66" s="179">
        <f t="shared" si="10"/>
        <v>1099187</v>
      </c>
      <c r="M66" s="81"/>
    </row>
    <row r="67" spans="1:13" ht="18.75" customHeight="1" x14ac:dyDescent="0.25">
      <c r="A67" s="164"/>
      <c r="B67" s="180" t="s">
        <v>28</v>
      </c>
      <c r="C67" s="173" t="s">
        <v>7</v>
      </c>
      <c r="D67" s="174" t="s">
        <v>31</v>
      </c>
      <c r="E67" s="173" t="s">
        <v>47</v>
      </c>
      <c r="F67" s="175" t="s">
        <v>26</v>
      </c>
      <c r="G67" s="176">
        <v>5</v>
      </c>
      <c r="H67" s="176">
        <v>2</v>
      </c>
      <c r="I67" s="177" t="s">
        <v>1</v>
      </c>
      <c r="J67" s="178">
        <f t="shared" si="10"/>
        <v>1091942.8</v>
      </c>
      <c r="K67" s="178">
        <f t="shared" si="10"/>
        <v>1099187</v>
      </c>
      <c r="L67" s="179">
        <f t="shared" si="10"/>
        <v>1099187</v>
      </c>
      <c r="M67" s="81"/>
    </row>
    <row r="68" spans="1:13" ht="33.75" customHeight="1" x14ac:dyDescent="0.25">
      <c r="A68" s="164"/>
      <c r="B68" s="181" t="s">
        <v>22</v>
      </c>
      <c r="C68" s="182" t="s">
        <v>7</v>
      </c>
      <c r="D68" s="183" t="s">
        <v>31</v>
      </c>
      <c r="E68" s="182" t="s">
        <v>47</v>
      </c>
      <c r="F68" s="184" t="s">
        <v>26</v>
      </c>
      <c r="G68" s="185">
        <v>5</v>
      </c>
      <c r="H68" s="185">
        <v>2</v>
      </c>
      <c r="I68" s="186" t="s">
        <v>19</v>
      </c>
      <c r="J68" s="536">
        <v>1091942.8</v>
      </c>
      <c r="K68" s="187">
        <v>1099187</v>
      </c>
      <c r="L68" s="188">
        <v>1099187</v>
      </c>
      <c r="M68" s="81"/>
    </row>
    <row r="69" spans="1:13" ht="67.5" customHeight="1" x14ac:dyDescent="0.25">
      <c r="A69" s="509"/>
      <c r="B69" s="561" t="s">
        <v>480</v>
      </c>
      <c r="C69" s="182">
        <v>85</v>
      </c>
      <c r="D69" s="183">
        <v>4</v>
      </c>
      <c r="E69" s="182">
        <v>4</v>
      </c>
      <c r="F69" s="481" t="s">
        <v>481</v>
      </c>
      <c r="G69" s="185">
        <v>5</v>
      </c>
      <c r="H69" s="185">
        <v>2</v>
      </c>
      <c r="I69" s="186"/>
      <c r="J69" s="187"/>
      <c r="K69" s="187">
        <f>K70</f>
        <v>9452100</v>
      </c>
      <c r="L69" s="188"/>
      <c r="M69" s="81"/>
    </row>
    <row r="70" spans="1:13" ht="33.75" customHeight="1" x14ac:dyDescent="0.25">
      <c r="A70" s="509"/>
      <c r="B70" s="264" t="s">
        <v>22</v>
      </c>
      <c r="C70" s="182">
        <v>85</v>
      </c>
      <c r="D70" s="183">
        <v>4</v>
      </c>
      <c r="E70" s="182">
        <v>4</v>
      </c>
      <c r="F70" s="481" t="s">
        <v>481</v>
      </c>
      <c r="G70" s="185">
        <v>5</v>
      </c>
      <c r="H70" s="185">
        <v>2</v>
      </c>
      <c r="I70" s="186">
        <v>240</v>
      </c>
      <c r="J70" s="187"/>
      <c r="K70" s="536">
        <v>9452100</v>
      </c>
      <c r="L70" s="188"/>
      <c r="M70" s="81"/>
    </row>
    <row r="71" spans="1:13" ht="47.25" x14ac:dyDescent="0.25">
      <c r="A71" s="509"/>
      <c r="B71" s="561" t="s">
        <v>482</v>
      </c>
      <c r="C71" s="182">
        <v>85</v>
      </c>
      <c r="D71" s="183">
        <v>4</v>
      </c>
      <c r="E71" s="182">
        <v>4</v>
      </c>
      <c r="F71" s="184" t="s">
        <v>483</v>
      </c>
      <c r="G71" s="185">
        <v>5</v>
      </c>
      <c r="H71" s="185">
        <v>2</v>
      </c>
      <c r="I71" s="186"/>
      <c r="J71" s="187"/>
      <c r="K71" s="187">
        <f>K72</f>
        <v>283563</v>
      </c>
      <c r="L71" s="188"/>
      <c r="M71" s="81"/>
    </row>
    <row r="72" spans="1:13" ht="33.75" customHeight="1" x14ac:dyDescent="0.25">
      <c r="A72" s="509"/>
      <c r="B72" s="264" t="s">
        <v>22</v>
      </c>
      <c r="C72" s="182">
        <v>85</v>
      </c>
      <c r="D72" s="183">
        <v>4</v>
      </c>
      <c r="E72" s="182">
        <v>4</v>
      </c>
      <c r="F72" s="184" t="s">
        <v>483</v>
      </c>
      <c r="G72" s="185">
        <v>5</v>
      </c>
      <c r="H72" s="185">
        <v>2</v>
      </c>
      <c r="I72" s="186">
        <v>240</v>
      </c>
      <c r="J72" s="187"/>
      <c r="K72" s="536">
        <v>283563</v>
      </c>
      <c r="L72" s="188"/>
      <c r="M72" s="81"/>
    </row>
    <row r="73" spans="1:13" ht="33.75" customHeight="1" x14ac:dyDescent="0.25">
      <c r="A73" s="509"/>
      <c r="B73" s="510" t="s">
        <v>453</v>
      </c>
      <c r="C73" s="182">
        <v>85</v>
      </c>
      <c r="D73" s="183">
        <v>4</v>
      </c>
      <c r="E73" s="182">
        <v>4</v>
      </c>
      <c r="F73" s="184" t="s">
        <v>448</v>
      </c>
      <c r="G73" s="185">
        <v>5</v>
      </c>
      <c r="H73" s="185">
        <v>2</v>
      </c>
      <c r="I73" s="186"/>
      <c r="J73" s="187">
        <v>0</v>
      </c>
      <c r="K73" s="290">
        <v>0</v>
      </c>
      <c r="L73" s="188">
        <f>L74</f>
        <v>0</v>
      </c>
      <c r="M73" s="81"/>
    </row>
    <row r="74" spans="1:13" ht="33.75" customHeight="1" x14ac:dyDescent="0.25">
      <c r="A74" s="509"/>
      <c r="B74" s="510" t="s">
        <v>22</v>
      </c>
      <c r="C74" s="182">
        <v>85</v>
      </c>
      <c r="D74" s="183">
        <v>4</v>
      </c>
      <c r="E74" s="182">
        <v>4</v>
      </c>
      <c r="F74" s="184" t="s">
        <v>448</v>
      </c>
      <c r="G74" s="185">
        <v>5</v>
      </c>
      <c r="H74" s="185">
        <v>2</v>
      </c>
      <c r="I74" s="186">
        <v>240</v>
      </c>
      <c r="J74" s="290">
        <v>0</v>
      </c>
      <c r="K74" s="449">
        <v>0</v>
      </c>
      <c r="L74" s="538">
        <v>0</v>
      </c>
      <c r="M74" s="81"/>
    </row>
    <row r="75" spans="1:13" ht="30.75" customHeight="1" x14ac:dyDescent="0.25">
      <c r="A75" s="164"/>
      <c r="B75" s="413" t="s">
        <v>382</v>
      </c>
      <c r="C75" s="414" t="s">
        <v>7</v>
      </c>
      <c r="D75" s="415" t="s">
        <v>31</v>
      </c>
      <c r="E75" s="414" t="s">
        <v>38</v>
      </c>
      <c r="F75" s="416" t="s">
        <v>3</v>
      </c>
      <c r="G75" s="417" t="s">
        <v>1</v>
      </c>
      <c r="H75" s="417" t="s">
        <v>1</v>
      </c>
      <c r="I75" s="418" t="s">
        <v>1</v>
      </c>
      <c r="J75" s="518">
        <f>J76+J79</f>
        <v>1594095.08</v>
      </c>
      <c r="K75" s="421">
        <f>K76+K79</f>
        <v>0</v>
      </c>
      <c r="L75" s="422">
        <f>L76+L79</f>
        <v>513000</v>
      </c>
      <c r="M75" s="81"/>
    </row>
    <row r="76" spans="1:13" ht="20.25" customHeight="1" x14ac:dyDescent="0.25">
      <c r="A76" s="164"/>
      <c r="B76" s="172" t="s">
        <v>383</v>
      </c>
      <c r="C76" s="173" t="s">
        <v>7</v>
      </c>
      <c r="D76" s="174" t="s">
        <v>31</v>
      </c>
      <c r="E76" s="173" t="s">
        <v>38</v>
      </c>
      <c r="F76" s="175" t="s">
        <v>24</v>
      </c>
      <c r="G76" s="176" t="s">
        <v>1</v>
      </c>
      <c r="H76" s="176" t="s">
        <v>1</v>
      </c>
      <c r="I76" s="177" t="s">
        <v>1</v>
      </c>
      <c r="J76" s="187">
        <f t="shared" ref="J76:L77" si="11">J77</f>
        <v>1594095.08</v>
      </c>
      <c r="K76" s="187">
        <f t="shared" si="11"/>
        <v>0</v>
      </c>
      <c r="L76" s="188">
        <f t="shared" si="11"/>
        <v>513000</v>
      </c>
      <c r="M76" s="81"/>
    </row>
    <row r="77" spans="1:13" ht="20.25" customHeight="1" x14ac:dyDescent="0.25">
      <c r="A77" s="164"/>
      <c r="B77" s="180" t="s">
        <v>25</v>
      </c>
      <c r="C77" s="173" t="s">
        <v>7</v>
      </c>
      <c r="D77" s="174" t="s">
        <v>31</v>
      </c>
      <c r="E77" s="173" t="s">
        <v>38</v>
      </c>
      <c r="F77" s="175" t="s">
        <v>24</v>
      </c>
      <c r="G77" s="176">
        <v>5</v>
      </c>
      <c r="H77" s="176">
        <v>3</v>
      </c>
      <c r="I77" s="177" t="s">
        <v>1</v>
      </c>
      <c r="J77" s="187">
        <f>J78</f>
        <v>1594095.08</v>
      </c>
      <c r="K77" s="187">
        <f t="shared" si="11"/>
        <v>0</v>
      </c>
      <c r="L77" s="188">
        <f t="shared" si="11"/>
        <v>513000</v>
      </c>
      <c r="M77" s="81"/>
    </row>
    <row r="78" spans="1:13" ht="36" customHeight="1" x14ac:dyDescent="0.25">
      <c r="A78" s="164"/>
      <c r="B78" s="181" t="s">
        <v>22</v>
      </c>
      <c r="C78" s="182" t="s">
        <v>7</v>
      </c>
      <c r="D78" s="183" t="s">
        <v>31</v>
      </c>
      <c r="E78" s="182" t="s">
        <v>38</v>
      </c>
      <c r="F78" s="184" t="s">
        <v>24</v>
      </c>
      <c r="G78" s="185">
        <v>5</v>
      </c>
      <c r="H78" s="185">
        <v>3</v>
      </c>
      <c r="I78" s="186" t="s">
        <v>19</v>
      </c>
      <c r="J78" s="536">
        <v>1594095.08</v>
      </c>
      <c r="K78" s="536">
        <v>0</v>
      </c>
      <c r="L78" s="538">
        <v>513000</v>
      </c>
      <c r="M78" s="81"/>
    </row>
    <row r="79" spans="1:13" ht="34.5" customHeight="1" x14ac:dyDescent="0.25">
      <c r="A79" s="164"/>
      <c r="B79" s="205" t="s">
        <v>376</v>
      </c>
      <c r="C79" s="206" t="s">
        <v>7</v>
      </c>
      <c r="D79" s="207" t="s">
        <v>31</v>
      </c>
      <c r="E79" s="206" t="s">
        <v>36</v>
      </c>
      <c r="F79" s="208" t="s">
        <v>3</v>
      </c>
      <c r="G79" s="209" t="s">
        <v>1</v>
      </c>
      <c r="H79" s="209" t="s">
        <v>1</v>
      </c>
      <c r="I79" s="210" t="s">
        <v>1</v>
      </c>
      <c r="J79" s="187">
        <f t="shared" ref="J79:L81" si="12">J80</f>
        <v>0</v>
      </c>
      <c r="K79" s="187">
        <f t="shared" si="12"/>
        <v>0</v>
      </c>
      <c r="L79" s="188">
        <f t="shared" si="12"/>
        <v>0</v>
      </c>
      <c r="M79" s="81"/>
    </row>
    <row r="80" spans="1:13" ht="18" customHeight="1" x14ac:dyDescent="0.25">
      <c r="A80" s="164"/>
      <c r="B80" s="172" t="s">
        <v>23</v>
      </c>
      <c r="C80" s="173" t="s">
        <v>7</v>
      </c>
      <c r="D80" s="174" t="s">
        <v>31</v>
      </c>
      <c r="E80" s="173" t="s">
        <v>36</v>
      </c>
      <c r="F80" s="175" t="s">
        <v>20</v>
      </c>
      <c r="G80" s="176" t="s">
        <v>1</v>
      </c>
      <c r="H80" s="176" t="s">
        <v>1</v>
      </c>
      <c r="I80" s="177" t="s">
        <v>1</v>
      </c>
      <c r="J80" s="187">
        <f t="shared" si="12"/>
        <v>0</v>
      </c>
      <c r="K80" s="187">
        <f t="shared" si="12"/>
        <v>0</v>
      </c>
      <c r="L80" s="188">
        <f t="shared" si="12"/>
        <v>0</v>
      </c>
      <c r="M80" s="81"/>
    </row>
    <row r="81" spans="1:13" ht="20.25" customHeight="1" x14ac:dyDescent="0.25">
      <c r="A81" s="164"/>
      <c r="B81" s="180" t="s">
        <v>25</v>
      </c>
      <c r="C81" s="173" t="s">
        <v>7</v>
      </c>
      <c r="D81" s="174" t="s">
        <v>31</v>
      </c>
      <c r="E81" s="173" t="s">
        <v>36</v>
      </c>
      <c r="F81" s="175" t="s">
        <v>20</v>
      </c>
      <c r="G81" s="176">
        <v>5</v>
      </c>
      <c r="H81" s="176">
        <v>3</v>
      </c>
      <c r="I81" s="177" t="s">
        <v>1</v>
      </c>
      <c r="J81" s="187">
        <f t="shared" si="12"/>
        <v>0</v>
      </c>
      <c r="K81" s="187">
        <f t="shared" si="12"/>
        <v>0</v>
      </c>
      <c r="L81" s="188">
        <f t="shared" si="12"/>
        <v>0</v>
      </c>
      <c r="M81" s="81"/>
    </row>
    <row r="82" spans="1:13" ht="36" customHeight="1" x14ac:dyDescent="0.25">
      <c r="A82" s="164"/>
      <c r="B82" s="181" t="s">
        <v>22</v>
      </c>
      <c r="C82" s="182" t="s">
        <v>7</v>
      </c>
      <c r="D82" s="183" t="s">
        <v>31</v>
      </c>
      <c r="E82" s="182" t="s">
        <v>36</v>
      </c>
      <c r="F82" s="184" t="s">
        <v>20</v>
      </c>
      <c r="G82" s="185">
        <v>5</v>
      </c>
      <c r="H82" s="185">
        <v>3</v>
      </c>
      <c r="I82" s="186" t="s">
        <v>19</v>
      </c>
      <c r="J82" s="187">
        <v>0</v>
      </c>
      <c r="K82" s="187">
        <v>0</v>
      </c>
      <c r="L82" s="188">
        <v>0</v>
      </c>
      <c r="M82" s="81"/>
    </row>
    <row r="83" spans="1:13" ht="36" customHeight="1" x14ac:dyDescent="0.25">
      <c r="A83" s="164"/>
      <c r="B83" s="413" t="s">
        <v>390</v>
      </c>
      <c r="C83" s="414" t="s">
        <v>7</v>
      </c>
      <c r="D83" s="415" t="s">
        <v>31</v>
      </c>
      <c r="E83" s="414" t="s">
        <v>391</v>
      </c>
      <c r="F83" s="416" t="s">
        <v>3</v>
      </c>
      <c r="G83" s="417" t="s">
        <v>1</v>
      </c>
      <c r="H83" s="417" t="s">
        <v>1</v>
      </c>
      <c r="I83" s="418" t="s">
        <v>1</v>
      </c>
      <c r="J83" s="423">
        <f t="shared" ref="J83:L85" si="13">J84</f>
        <v>80000</v>
      </c>
      <c r="K83" s="423">
        <f t="shared" si="13"/>
        <v>150000.29</v>
      </c>
      <c r="L83" s="423">
        <f t="shared" si="13"/>
        <v>104150</v>
      </c>
      <c r="M83" s="81"/>
    </row>
    <row r="84" spans="1:13" ht="31.5" customHeight="1" x14ac:dyDescent="0.25">
      <c r="A84" s="164"/>
      <c r="B84" s="172" t="s">
        <v>433</v>
      </c>
      <c r="C84" s="173" t="s">
        <v>7</v>
      </c>
      <c r="D84" s="174" t="s">
        <v>31</v>
      </c>
      <c r="E84" s="173" t="s">
        <v>391</v>
      </c>
      <c r="F84" s="175" t="s">
        <v>350</v>
      </c>
      <c r="G84" s="176" t="s">
        <v>1</v>
      </c>
      <c r="H84" s="176" t="s">
        <v>1</v>
      </c>
      <c r="I84" s="177" t="s">
        <v>1</v>
      </c>
      <c r="J84" s="290">
        <f t="shared" si="13"/>
        <v>80000</v>
      </c>
      <c r="K84" s="290">
        <f t="shared" si="13"/>
        <v>150000.29</v>
      </c>
      <c r="L84" s="290">
        <f t="shared" si="13"/>
        <v>104150</v>
      </c>
      <c r="M84" s="81"/>
    </row>
    <row r="85" spans="1:13" ht="18" customHeight="1" x14ac:dyDescent="0.25">
      <c r="A85" s="164"/>
      <c r="B85" s="180" t="s">
        <v>389</v>
      </c>
      <c r="C85" s="173" t="s">
        <v>7</v>
      </c>
      <c r="D85" s="174" t="s">
        <v>31</v>
      </c>
      <c r="E85" s="173" t="s">
        <v>391</v>
      </c>
      <c r="F85" s="175" t="s">
        <v>350</v>
      </c>
      <c r="G85" s="176">
        <v>11</v>
      </c>
      <c r="H85" s="176">
        <v>1</v>
      </c>
      <c r="I85" s="177" t="s">
        <v>1</v>
      </c>
      <c r="J85" s="290">
        <f t="shared" si="13"/>
        <v>80000</v>
      </c>
      <c r="K85" s="290">
        <f t="shared" si="13"/>
        <v>150000.29</v>
      </c>
      <c r="L85" s="290">
        <f t="shared" si="13"/>
        <v>104150</v>
      </c>
      <c r="M85" s="81"/>
    </row>
    <row r="86" spans="1:13" ht="30.75" customHeight="1" x14ac:dyDescent="0.25">
      <c r="A86" s="164"/>
      <c r="B86" s="181" t="s">
        <v>22</v>
      </c>
      <c r="C86" s="182" t="s">
        <v>7</v>
      </c>
      <c r="D86" s="183" t="s">
        <v>31</v>
      </c>
      <c r="E86" s="182" t="s">
        <v>391</v>
      </c>
      <c r="F86" s="184" t="s">
        <v>350</v>
      </c>
      <c r="G86" s="185">
        <v>11</v>
      </c>
      <c r="H86" s="185">
        <v>1</v>
      </c>
      <c r="I86" s="186" t="s">
        <v>19</v>
      </c>
      <c r="J86" s="290">
        <f>50000+30000</f>
        <v>80000</v>
      </c>
      <c r="K86" s="290">
        <v>150000.29</v>
      </c>
      <c r="L86" s="290">
        <v>104150</v>
      </c>
      <c r="M86" s="81"/>
    </row>
    <row r="87" spans="1:13" ht="66" customHeight="1" x14ac:dyDescent="0.25">
      <c r="A87" s="164"/>
      <c r="B87" s="424" t="s">
        <v>422</v>
      </c>
      <c r="C87" s="399" t="s">
        <v>48</v>
      </c>
      <c r="D87" s="400" t="s">
        <v>5</v>
      </c>
      <c r="E87" s="399" t="s">
        <v>4</v>
      </c>
      <c r="F87" s="401" t="s">
        <v>3</v>
      </c>
      <c r="G87" s="397" t="s">
        <v>1</v>
      </c>
      <c r="H87" s="397" t="s">
        <v>1</v>
      </c>
      <c r="I87" s="402" t="s">
        <v>1</v>
      </c>
      <c r="J87" s="403">
        <f>J88</f>
        <v>15229473.84</v>
      </c>
      <c r="K87" s="403">
        <f>K88</f>
        <v>14327162.73</v>
      </c>
      <c r="L87" s="404">
        <f>L88</f>
        <v>13416096.149999999</v>
      </c>
      <c r="M87" s="81"/>
    </row>
    <row r="88" spans="1:13" ht="18.75" customHeight="1" x14ac:dyDescent="0.25">
      <c r="A88" s="164"/>
      <c r="B88" s="197" t="s">
        <v>346</v>
      </c>
      <c r="C88" s="198" t="s">
        <v>48</v>
      </c>
      <c r="D88" s="199" t="s">
        <v>31</v>
      </c>
      <c r="E88" s="198" t="s">
        <v>4</v>
      </c>
      <c r="F88" s="200" t="s">
        <v>3</v>
      </c>
      <c r="G88" s="201" t="s">
        <v>1</v>
      </c>
      <c r="H88" s="201" t="s">
        <v>1</v>
      </c>
      <c r="I88" s="202" t="s">
        <v>1</v>
      </c>
      <c r="J88" s="203">
        <f>J89+J121+J134+J138</f>
        <v>15229473.84</v>
      </c>
      <c r="K88" s="203">
        <f>K89+K121+K134</f>
        <v>14327162.73</v>
      </c>
      <c r="L88" s="204">
        <f>L89+L121+L134</f>
        <v>13416096.149999999</v>
      </c>
      <c r="M88" s="81"/>
    </row>
    <row r="89" spans="1:13" ht="35.25" customHeight="1" x14ac:dyDescent="0.25">
      <c r="A89" s="164"/>
      <c r="B89" s="172" t="s">
        <v>347</v>
      </c>
      <c r="C89" s="173" t="s">
        <v>48</v>
      </c>
      <c r="D89" s="174" t="s">
        <v>31</v>
      </c>
      <c r="E89" s="173" t="s">
        <v>6</v>
      </c>
      <c r="F89" s="175" t="s">
        <v>3</v>
      </c>
      <c r="G89" s="176" t="s">
        <v>1</v>
      </c>
      <c r="H89" s="176" t="s">
        <v>1</v>
      </c>
      <c r="I89" s="177" t="s">
        <v>1</v>
      </c>
      <c r="J89" s="178">
        <f>J90+J93+J97+J101+J107+J118+J112+J114+J110+J116</f>
        <v>14260048.84</v>
      </c>
      <c r="K89" s="178">
        <f>K90+K93+K97+K101+K107+K110+K112+K114+K116+K118</f>
        <v>13545537.73</v>
      </c>
      <c r="L89" s="179">
        <f>L90+L93+L97+L101+L107+L118+L112+L114+L110+L116</f>
        <v>12634471.149999999</v>
      </c>
      <c r="M89" s="81"/>
    </row>
    <row r="90" spans="1:13" ht="19.5" customHeight="1" x14ac:dyDescent="0.25">
      <c r="A90" s="164"/>
      <c r="B90" s="405" t="s">
        <v>348</v>
      </c>
      <c r="C90" s="406" t="s">
        <v>48</v>
      </c>
      <c r="D90" s="407" t="s">
        <v>31</v>
      </c>
      <c r="E90" s="406" t="s">
        <v>6</v>
      </c>
      <c r="F90" s="408" t="s">
        <v>62</v>
      </c>
      <c r="G90" s="409" t="s">
        <v>1</v>
      </c>
      <c r="H90" s="409" t="s">
        <v>1</v>
      </c>
      <c r="I90" s="410" t="s">
        <v>1</v>
      </c>
      <c r="J90" s="411">
        <f t="shared" ref="J90:L91" si="14">J91</f>
        <v>1552297.62</v>
      </c>
      <c r="K90" s="411">
        <f t="shared" si="14"/>
        <v>1552297.62</v>
      </c>
      <c r="L90" s="412">
        <f t="shared" si="14"/>
        <v>1552297.62</v>
      </c>
      <c r="M90" s="81"/>
    </row>
    <row r="91" spans="1:13" ht="38.25" customHeight="1" x14ac:dyDescent="0.25">
      <c r="A91" s="164"/>
      <c r="B91" s="180" t="s">
        <v>63</v>
      </c>
      <c r="C91" s="173" t="s">
        <v>48</v>
      </c>
      <c r="D91" s="174" t="s">
        <v>31</v>
      </c>
      <c r="E91" s="173" t="s">
        <v>6</v>
      </c>
      <c r="F91" s="175" t="s">
        <v>62</v>
      </c>
      <c r="G91" s="176">
        <v>1</v>
      </c>
      <c r="H91" s="176">
        <v>2</v>
      </c>
      <c r="I91" s="177" t="s">
        <v>1</v>
      </c>
      <c r="J91" s="178">
        <f t="shared" si="14"/>
        <v>1552297.62</v>
      </c>
      <c r="K91" s="178">
        <f t="shared" si="14"/>
        <v>1552297.62</v>
      </c>
      <c r="L91" s="179">
        <f t="shared" si="14"/>
        <v>1552297.62</v>
      </c>
      <c r="M91" s="81"/>
    </row>
    <row r="92" spans="1:13" ht="34.5" customHeight="1" x14ac:dyDescent="0.25">
      <c r="A92" s="164"/>
      <c r="B92" s="181" t="s">
        <v>50</v>
      </c>
      <c r="C92" s="182" t="s">
        <v>48</v>
      </c>
      <c r="D92" s="183" t="s">
        <v>31</v>
      </c>
      <c r="E92" s="182" t="s">
        <v>6</v>
      </c>
      <c r="F92" s="184" t="s">
        <v>62</v>
      </c>
      <c r="G92" s="185">
        <v>1</v>
      </c>
      <c r="H92" s="185">
        <v>2</v>
      </c>
      <c r="I92" s="186" t="s">
        <v>49</v>
      </c>
      <c r="J92" s="187">
        <v>1552297.62</v>
      </c>
      <c r="K92" s="187">
        <v>1552297.62</v>
      </c>
      <c r="L92" s="188">
        <v>1552297.62</v>
      </c>
      <c r="M92" s="81"/>
    </row>
    <row r="93" spans="1:13" ht="17.25" customHeight="1" x14ac:dyDescent="0.25">
      <c r="A93" s="164"/>
      <c r="B93" s="413" t="s">
        <v>349</v>
      </c>
      <c r="C93" s="414" t="s">
        <v>48</v>
      </c>
      <c r="D93" s="415" t="s">
        <v>31</v>
      </c>
      <c r="E93" s="414" t="s">
        <v>6</v>
      </c>
      <c r="F93" s="416" t="s">
        <v>60</v>
      </c>
      <c r="G93" s="417" t="s">
        <v>1</v>
      </c>
      <c r="H93" s="417" t="s">
        <v>1</v>
      </c>
      <c r="I93" s="418" t="s">
        <v>1</v>
      </c>
      <c r="J93" s="419">
        <f>J94</f>
        <v>4359812.59</v>
      </c>
      <c r="K93" s="419">
        <f>K94</f>
        <v>4404934.59</v>
      </c>
      <c r="L93" s="420">
        <f>L94</f>
        <v>4358382.88</v>
      </c>
      <c r="M93" s="81"/>
    </row>
    <row r="94" spans="1:13" ht="54" customHeight="1" x14ac:dyDescent="0.25">
      <c r="A94" s="164"/>
      <c r="B94" s="180" t="s">
        <v>61</v>
      </c>
      <c r="C94" s="173" t="s">
        <v>48</v>
      </c>
      <c r="D94" s="174" t="s">
        <v>31</v>
      </c>
      <c r="E94" s="173" t="s">
        <v>6</v>
      </c>
      <c r="F94" s="175" t="s">
        <v>60</v>
      </c>
      <c r="G94" s="176">
        <v>1</v>
      </c>
      <c r="H94" s="176">
        <v>4</v>
      </c>
      <c r="I94" s="177" t="s">
        <v>1</v>
      </c>
      <c r="J94" s="178">
        <f>J95+J96</f>
        <v>4359812.59</v>
      </c>
      <c r="K94" s="178">
        <f>K95+K96</f>
        <v>4404934.59</v>
      </c>
      <c r="L94" s="179">
        <f>L95+L96</f>
        <v>4358382.88</v>
      </c>
      <c r="M94" s="81"/>
    </row>
    <row r="95" spans="1:13" ht="33" customHeight="1" x14ac:dyDescent="0.25">
      <c r="A95" s="164"/>
      <c r="B95" s="180" t="s">
        <v>50</v>
      </c>
      <c r="C95" s="173" t="s">
        <v>48</v>
      </c>
      <c r="D95" s="174" t="s">
        <v>31</v>
      </c>
      <c r="E95" s="173" t="s">
        <v>6</v>
      </c>
      <c r="F95" s="175" t="s">
        <v>60</v>
      </c>
      <c r="G95" s="176">
        <v>1</v>
      </c>
      <c r="H95" s="176">
        <v>4</v>
      </c>
      <c r="I95" s="177" t="s">
        <v>49</v>
      </c>
      <c r="J95" s="178">
        <v>4164934.59</v>
      </c>
      <c r="K95" s="178">
        <v>4164934.59</v>
      </c>
      <c r="L95" s="179">
        <v>4164934.59</v>
      </c>
      <c r="M95" s="81"/>
    </row>
    <row r="96" spans="1:13" ht="36" customHeight="1" x14ac:dyDescent="0.25">
      <c r="A96" s="164"/>
      <c r="B96" s="181" t="s">
        <v>22</v>
      </c>
      <c r="C96" s="182" t="s">
        <v>48</v>
      </c>
      <c r="D96" s="183" t="s">
        <v>31</v>
      </c>
      <c r="E96" s="182" t="s">
        <v>6</v>
      </c>
      <c r="F96" s="184" t="s">
        <v>60</v>
      </c>
      <c r="G96" s="185">
        <v>1</v>
      </c>
      <c r="H96" s="185">
        <v>4</v>
      </c>
      <c r="I96" s="186" t="s">
        <v>19</v>
      </c>
      <c r="J96" s="187">
        <f>193900+978</f>
        <v>194878</v>
      </c>
      <c r="K96" s="187">
        <v>240000</v>
      </c>
      <c r="L96" s="188">
        <f>240000-46551.71</f>
        <v>193448.29</v>
      </c>
      <c r="M96" s="81"/>
    </row>
    <row r="97" spans="1:13" ht="34.5" customHeight="1" x14ac:dyDescent="0.25">
      <c r="A97" s="164"/>
      <c r="B97" s="413" t="s">
        <v>369</v>
      </c>
      <c r="C97" s="414">
        <v>86</v>
      </c>
      <c r="D97" s="415" t="s">
        <v>31</v>
      </c>
      <c r="E97" s="414">
        <v>1</v>
      </c>
      <c r="F97" s="416" t="s">
        <v>46</v>
      </c>
      <c r="G97" s="417" t="s">
        <v>1</v>
      </c>
      <c r="H97" s="417" t="s">
        <v>1</v>
      </c>
      <c r="I97" s="418" t="s">
        <v>1</v>
      </c>
      <c r="J97" s="419">
        <f t="shared" ref="J97:L98" si="15">J98</f>
        <v>457102.99</v>
      </c>
      <c r="K97" s="419">
        <f t="shared" si="15"/>
        <v>499975.64</v>
      </c>
      <c r="L97" s="420">
        <f t="shared" si="15"/>
        <v>517927.77</v>
      </c>
      <c r="M97" s="81"/>
    </row>
    <row r="98" spans="1:13" ht="25.5" customHeight="1" x14ac:dyDescent="0.25">
      <c r="A98" s="164"/>
      <c r="B98" s="180" t="s">
        <v>51</v>
      </c>
      <c r="C98" s="173">
        <v>86</v>
      </c>
      <c r="D98" s="174" t="s">
        <v>31</v>
      </c>
      <c r="E98" s="173">
        <v>1</v>
      </c>
      <c r="F98" s="175" t="s">
        <v>46</v>
      </c>
      <c r="G98" s="176">
        <v>2</v>
      </c>
      <c r="H98" s="176">
        <v>3</v>
      </c>
      <c r="I98" s="177" t="s">
        <v>1</v>
      </c>
      <c r="J98" s="178">
        <f t="shared" si="15"/>
        <v>457102.99</v>
      </c>
      <c r="K98" s="178">
        <f t="shared" si="15"/>
        <v>499975.64</v>
      </c>
      <c r="L98" s="179">
        <f t="shared" si="15"/>
        <v>517927.77</v>
      </c>
      <c r="M98" s="81"/>
    </row>
    <row r="99" spans="1:13" ht="29.25" customHeight="1" x14ac:dyDescent="0.25">
      <c r="A99" s="164"/>
      <c r="B99" s="180" t="s">
        <v>50</v>
      </c>
      <c r="C99" s="173">
        <v>86</v>
      </c>
      <c r="D99" s="174" t="s">
        <v>31</v>
      </c>
      <c r="E99" s="173">
        <v>1</v>
      </c>
      <c r="F99" s="175" t="s">
        <v>46</v>
      </c>
      <c r="G99" s="176">
        <v>2</v>
      </c>
      <c r="H99" s="176">
        <v>3</v>
      </c>
      <c r="I99" s="177" t="s">
        <v>49</v>
      </c>
      <c r="J99" s="178">
        <v>457102.99</v>
      </c>
      <c r="K99" s="178">
        <v>499975.64</v>
      </c>
      <c r="L99" s="179">
        <v>517927.77</v>
      </c>
      <c r="M99" s="81"/>
    </row>
    <row r="100" spans="1:13" ht="36" customHeight="1" x14ac:dyDescent="0.25">
      <c r="A100" s="164"/>
      <c r="B100" s="181" t="s">
        <v>22</v>
      </c>
      <c r="C100" s="182" t="s">
        <v>48</v>
      </c>
      <c r="D100" s="183" t="s">
        <v>31</v>
      </c>
      <c r="E100" s="182" t="s">
        <v>6</v>
      </c>
      <c r="F100" s="184" t="s">
        <v>46</v>
      </c>
      <c r="G100" s="185">
        <v>2</v>
      </c>
      <c r="H100" s="185">
        <v>3</v>
      </c>
      <c r="I100" s="186" t="s">
        <v>19</v>
      </c>
      <c r="J100" s="187"/>
      <c r="K100" s="187"/>
      <c r="L100" s="188"/>
      <c r="M100" s="81"/>
    </row>
    <row r="101" spans="1:13" ht="39.75" customHeight="1" x14ac:dyDescent="0.25">
      <c r="A101" s="164"/>
      <c r="B101" s="413" t="s">
        <v>361</v>
      </c>
      <c r="C101" s="414" t="s">
        <v>48</v>
      </c>
      <c r="D101" s="415" t="s">
        <v>31</v>
      </c>
      <c r="E101" s="414" t="s">
        <v>6</v>
      </c>
      <c r="F101" s="416" t="s">
        <v>362</v>
      </c>
      <c r="G101" s="417" t="s">
        <v>1</v>
      </c>
      <c r="H101" s="417" t="s">
        <v>1</v>
      </c>
      <c r="I101" s="418" t="s">
        <v>1</v>
      </c>
      <c r="J101" s="419">
        <f>J103+J102</f>
        <v>6930570.6399999997</v>
      </c>
      <c r="K101" s="419">
        <f>K103</f>
        <v>6684229.8799999999</v>
      </c>
      <c r="L101" s="420">
        <f>L103</f>
        <v>5801762.8799999999</v>
      </c>
      <c r="M101" s="81"/>
    </row>
    <row r="102" spans="1:13" ht="33" customHeight="1" x14ac:dyDescent="0.25">
      <c r="A102" s="509"/>
      <c r="B102" s="524" t="s">
        <v>469</v>
      </c>
      <c r="C102" s="182" t="s">
        <v>48</v>
      </c>
      <c r="D102" s="183" t="s">
        <v>31</v>
      </c>
      <c r="E102" s="182" t="s">
        <v>6</v>
      </c>
      <c r="F102" s="184">
        <v>60000</v>
      </c>
      <c r="G102" s="185">
        <v>1</v>
      </c>
      <c r="H102" s="185">
        <v>13</v>
      </c>
      <c r="I102" s="186">
        <v>240</v>
      </c>
      <c r="J102" s="187">
        <v>30000</v>
      </c>
      <c r="K102" s="187">
        <v>0</v>
      </c>
      <c r="L102" s="290">
        <v>0</v>
      </c>
      <c r="M102" s="81"/>
    </row>
    <row r="103" spans="1:13" ht="29.25" customHeight="1" x14ac:dyDescent="0.25">
      <c r="A103" s="164"/>
      <c r="B103" s="180" t="s">
        <v>59</v>
      </c>
      <c r="C103" s="173" t="s">
        <v>48</v>
      </c>
      <c r="D103" s="174" t="s">
        <v>31</v>
      </c>
      <c r="E103" s="173" t="s">
        <v>6</v>
      </c>
      <c r="F103" s="175" t="s">
        <v>362</v>
      </c>
      <c r="G103" s="176">
        <v>1</v>
      </c>
      <c r="H103" s="176">
        <v>13</v>
      </c>
      <c r="I103" s="177" t="s">
        <v>1</v>
      </c>
      <c r="J103" s="178">
        <f>J104+J105+J106</f>
        <v>6900570.6399999997</v>
      </c>
      <c r="K103" s="178">
        <f>K104+K105</f>
        <v>6684229.8799999999</v>
      </c>
      <c r="L103" s="179">
        <f>L104+L105</f>
        <v>5801762.8799999999</v>
      </c>
      <c r="M103" s="81"/>
    </row>
    <row r="104" spans="1:13" ht="30" customHeight="1" x14ac:dyDescent="0.25">
      <c r="A104" s="164"/>
      <c r="B104" s="180" t="s">
        <v>363</v>
      </c>
      <c r="C104" s="173" t="s">
        <v>48</v>
      </c>
      <c r="D104" s="174" t="s">
        <v>31</v>
      </c>
      <c r="E104" s="173" t="s">
        <v>6</v>
      </c>
      <c r="F104" s="175" t="s">
        <v>362</v>
      </c>
      <c r="G104" s="176">
        <v>1</v>
      </c>
      <c r="H104" s="176">
        <v>13</v>
      </c>
      <c r="I104" s="177" t="s">
        <v>364</v>
      </c>
      <c r="J104" s="178">
        <f>5331570.64+200000</f>
        <v>5531570.6399999997</v>
      </c>
      <c r="K104" s="178">
        <v>5331571</v>
      </c>
      <c r="L104" s="179">
        <v>5331571</v>
      </c>
      <c r="M104" s="81"/>
    </row>
    <row r="105" spans="1:13" ht="40.5" customHeight="1" x14ac:dyDescent="0.25">
      <c r="A105" s="164"/>
      <c r="B105" s="181" t="s">
        <v>22</v>
      </c>
      <c r="C105" s="182" t="s">
        <v>48</v>
      </c>
      <c r="D105" s="183" t="s">
        <v>31</v>
      </c>
      <c r="E105" s="182" t="s">
        <v>6</v>
      </c>
      <c r="F105" s="184" t="s">
        <v>362</v>
      </c>
      <c r="G105" s="185">
        <v>1</v>
      </c>
      <c r="H105" s="185">
        <v>13</v>
      </c>
      <c r="I105" s="186" t="s">
        <v>19</v>
      </c>
      <c r="J105" s="536">
        <v>1368499.92</v>
      </c>
      <c r="K105" s="187">
        <v>1352658.88</v>
      </c>
      <c r="L105" s="188">
        <f>1270191.88-800000</f>
        <v>470191.87999999989</v>
      </c>
      <c r="M105" s="81"/>
    </row>
    <row r="106" spans="1:13" ht="28.5" customHeight="1" x14ac:dyDescent="0.25">
      <c r="A106" s="509"/>
      <c r="B106" s="550" t="s">
        <v>55</v>
      </c>
      <c r="C106" s="182" t="s">
        <v>48</v>
      </c>
      <c r="D106" s="183" t="s">
        <v>31</v>
      </c>
      <c r="E106" s="182" t="s">
        <v>6</v>
      </c>
      <c r="F106" s="184" t="s">
        <v>362</v>
      </c>
      <c r="G106" s="185">
        <v>1</v>
      </c>
      <c r="H106" s="185">
        <v>13</v>
      </c>
      <c r="I106" s="186">
        <v>850</v>
      </c>
      <c r="J106" s="536">
        <v>500.08</v>
      </c>
      <c r="K106" s="187"/>
      <c r="L106" s="290"/>
      <c r="M106" s="81"/>
    </row>
    <row r="107" spans="1:13" ht="31.5" x14ac:dyDescent="0.25">
      <c r="A107" s="164"/>
      <c r="B107" s="413" t="s">
        <v>280</v>
      </c>
      <c r="C107" s="414" t="s">
        <v>48</v>
      </c>
      <c r="D107" s="415" t="s">
        <v>31</v>
      </c>
      <c r="E107" s="414" t="s">
        <v>6</v>
      </c>
      <c r="F107" s="416" t="s">
        <v>365</v>
      </c>
      <c r="G107" s="417" t="s">
        <v>1</v>
      </c>
      <c r="H107" s="417" t="s">
        <v>1</v>
      </c>
      <c r="I107" s="418" t="s">
        <v>1</v>
      </c>
      <c r="J107" s="419">
        <f>J108</f>
        <v>502000</v>
      </c>
      <c r="K107" s="419">
        <v>0</v>
      </c>
      <c r="L107" s="420">
        <v>0</v>
      </c>
      <c r="M107" s="81"/>
    </row>
    <row r="108" spans="1:13" ht="16.5" customHeight="1" x14ac:dyDescent="0.25">
      <c r="A108" s="164"/>
      <c r="B108" s="180" t="s">
        <v>59</v>
      </c>
      <c r="C108" s="173" t="s">
        <v>48</v>
      </c>
      <c r="D108" s="174" t="s">
        <v>31</v>
      </c>
      <c r="E108" s="173" t="s">
        <v>6</v>
      </c>
      <c r="F108" s="175" t="s">
        <v>365</v>
      </c>
      <c r="G108" s="176">
        <v>1</v>
      </c>
      <c r="H108" s="176">
        <v>13</v>
      </c>
      <c r="I108" s="177" t="s">
        <v>1</v>
      </c>
      <c r="J108" s="178">
        <f>J109</f>
        <v>502000</v>
      </c>
      <c r="K108" s="178">
        <v>0</v>
      </c>
      <c r="L108" s="179">
        <v>0</v>
      </c>
      <c r="M108" s="81"/>
    </row>
    <row r="109" spans="1:13" ht="20.25" customHeight="1" x14ac:dyDescent="0.25">
      <c r="A109" s="164"/>
      <c r="B109" s="181" t="s">
        <v>363</v>
      </c>
      <c r="C109" s="182" t="s">
        <v>48</v>
      </c>
      <c r="D109" s="183" t="s">
        <v>31</v>
      </c>
      <c r="E109" s="182" t="s">
        <v>6</v>
      </c>
      <c r="F109" s="184" t="s">
        <v>365</v>
      </c>
      <c r="G109" s="185">
        <v>1</v>
      </c>
      <c r="H109" s="185">
        <v>13</v>
      </c>
      <c r="I109" s="186" t="s">
        <v>364</v>
      </c>
      <c r="J109" s="187">
        <v>502000</v>
      </c>
      <c r="K109" s="187">
        <v>0</v>
      </c>
      <c r="L109" s="188">
        <v>0</v>
      </c>
      <c r="M109" s="81"/>
    </row>
    <row r="110" spans="1:13" ht="20.25" customHeight="1" x14ac:dyDescent="0.25">
      <c r="A110" s="164"/>
      <c r="B110" s="441" t="s">
        <v>58</v>
      </c>
      <c r="C110" s="442">
        <v>86</v>
      </c>
      <c r="D110" s="443">
        <v>4</v>
      </c>
      <c r="E110" s="442">
        <v>1</v>
      </c>
      <c r="F110" s="444">
        <v>90004</v>
      </c>
      <c r="G110" s="445">
        <v>1</v>
      </c>
      <c r="H110" s="445">
        <v>13</v>
      </c>
      <c r="I110" s="446"/>
      <c r="J110" s="421">
        <f>J111</f>
        <v>19120</v>
      </c>
      <c r="K110" s="421">
        <f>K111</f>
        <v>6500</v>
      </c>
      <c r="L110" s="422">
        <f>L111</f>
        <v>6500</v>
      </c>
      <c r="M110" s="81"/>
    </row>
    <row r="111" spans="1:13" ht="20.25" customHeight="1" x14ac:dyDescent="0.25">
      <c r="A111" s="164"/>
      <c r="B111" s="181" t="s">
        <v>55</v>
      </c>
      <c r="C111" s="442">
        <v>86</v>
      </c>
      <c r="D111" s="443">
        <v>4</v>
      </c>
      <c r="E111" s="442">
        <v>1</v>
      </c>
      <c r="F111" s="444">
        <v>90004</v>
      </c>
      <c r="G111" s="185">
        <v>1</v>
      </c>
      <c r="H111" s="185">
        <v>13</v>
      </c>
      <c r="I111" s="186">
        <v>850</v>
      </c>
      <c r="J111" s="187">
        <f>21425-2305</f>
        <v>19120</v>
      </c>
      <c r="K111" s="187">
        <v>6500</v>
      </c>
      <c r="L111" s="188">
        <v>6500</v>
      </c>
      <c r="M111" s="81"/>
    </row>
    <row r="112" spans="1:13" ht="20.25" customHeight="1" x14ac:dyDescent="0.25">
      <c r="A112" s="164"/>
      <c r="B112" s="441" t="s">
        <v>289</v>
      </c>
      <c r="C112" s="442">
        <v>86</v>
      </c>
      <c r="D112" s="443">
        <v>4</v>
      </c>
      <c r="E112" s="442">
        <v>1</v>
      </c>
      <c r="F112" s="444">
        <v>90007</v>
      </c>
      <c r="G112" s="445">
        <v>1</v>
      </c>
      <c r="H112" s="445">
        <v>4</v>
      </c>
      <c r="I112" s="446"/>
      <c r="J112" s="421">
        <f>J113</f>
        <v>10000</v>
      </c>
      <c r="K112" s="421">
        <f>K113</f>
        <v>8000</v>
      </c>
      <c r="L112" s="422">
        <f>L113</f>
        <v>8000</v>
      </c>
      <c r="M112" s="81"/>
    </row>
    <row r="113" spans="1:13" ht="33.75" customHeight="1" x14ac:dyDescent="0.25">
      <c r="A113" s="164"/>
      <c r="B113" s="181" t="s">
        <v>22</v>
      </c>
      <c r="C113" s="442">
        <v>86</v>
      </c>
      <c r="D113" s="443">
        <v>4</v>
      </c>
      <c r="E113" s="442">
        <v>1</v>
      </c>
      <c r="F113" s="444">
        <v>90007</v>
      </c>
      <c r="G113" s="185">
        <v>1</v>
      </c>
      <c r="H113" s="185">
        <v>4</v>
      </c>
      <c r="I113" s="186">
        <v>240</v>
      </c>
      <c r="J113" s="187">
        <v>10000</v>
      </c>
      <c r="K113" s="187">
        <v>8000</v>
      </c>
      <c r="L113" s="188">
        <v>8000</v>
      </c>
      <c r="M113" s="81"/>
    </row>
    <row r="114" spans="1:13" ht="29.25" customHeight="1" x14ac:dyDescent="0.25">
      <c r="A114" s="164"/>
      <c r="B114" s="441" t="s">
        <v>271</v>
      </c>
      <c r="C114" s="442">
        <v>86</v>
      </c>
      <c r="D114" s="443">
        <v>4</v>
      </c>
      <c r="E114" s="442">
        <v>1</v>
      </c>
      <c r="F114" s="444">
        <v>90008</v>
      </c>
      <c r="G114" s="445">
        <v>1</v>
      </c>
      <c r="H114" s="445">
        <v>4</v>
      </c>
      <c r="I114" s="446"/>
      <c r="J114" s="421">
        <f>J115</f>
        <v>38990</v>
      </c>
      <c r="K114" s="421">
        <f>K115</f>
        <v>27500</v>
      </c>
      <c r="L114" s="422">
        <f>L115</f>
        <v>27500</v>
      </c>
      <c r="M114" s="81"/>
    </row>
    <row r="115" spans="1:13" ht="32.25" customHeight="1" x14ac:dyDescent="0.25">
      <c r="A115" s="164"/>
      <c r="B115" s="181" t="s">
        <v>22</v>
      </c>
      <c r="C115" s="442">
        <v>86</v>
      </c>
      <c r="D115" s="443">
        <v>4</v>
      </c>
      <c r="E115" s="442">
        <v>1</v>
      </c>
      <c r="F115" s="444">
        <v>90008</v>
      </c>
      <c r="G115" s="185">
        <v>1</v>
      </c>
      <c r="H115" s="185">
        <v>4</v>
      </c>
      <c r="I115" s="186">
        <v>240</v>
      </c>
      <c r="J115" s="536">
        <v>38990</v>
      </c>
      <c r="K115" s="187">
        <v>27500</v>
      </c>
      <c r="L115" s="188">
        <v>27500</v>
      </c>
      <c r="M115" s="81"/>
    </row>
    <row r="116" spans="1:13" ht="24.75" customHeight="1" x14ac:dyDescent="0.25">
      <c r="A116" s="164"/>
      <c r="B116" s="441" t="s">
        <v>56</v>
      </c>
      <c r="C116" s="442">
        <v>86</v>
      </c>
      <c r="D116" s="443">
        <v>4</v>
      </c>
      <c r="E116" s="442">
        <v>1</v>
      </c>
      <c r="F116" s="444">
        <v>90010</v>
      </c>
      <c r="G116" s="445">
        <v>1</v>
      </c>
      <c r="H116" s="445">
        <v>13</v>
      </c>
      <c r="I116" s="446"/>
      <c r="J116" s="421">
        <f>J117</f>
        <v>48055</v>
      </c>
      <c r="K116" s="421">
        <f>K117</f>
        <v>20000</v>
      </c>
      <c r="L116" s="422">
        <f>L117</f>
        <v>20000</v>
      </c>
      <c r="M116" s="81"/>
    </row>
    <row r="117" spans="1:13" ht="29.25" customHeight="1" x14ac:dyDescent="0.25">
      <c r="A117" s="164"/>
      <c r="B117" s="434" t="s">
        <v>22</v>
      </c>
      <c r="C117" s="442">
        <v>86</v>
      </c>
      <c r="D117" s="443">
        <v>4</v>
      </c>
      <c r="E117" s="442">
        <v>1</v>
      </c>
      <c r="F117" s="444">
        <v>90010</v>
      </c>
      <c r="G117" s="447">
        <v>1</v>
      </c>
      <c r="H117" s="447">
        <v>13</v>
      </c>
      <c r="I117" s="448">
        <v>240</v>
      </c>
      <c r="J117" s="539">
        <v>48055</v>
      </c>
      <c r="K117" s="449">
        <v>20000</v>
      </c>
      <c r="L117" s="450">
        <v>20000</v>
      </c>
      <c r="M117" s="81"/>
    </row>
    <row r="118" spans="1:13" ht="16.5" customHeight="1" x14ac:dyDescent="0.25">
      <c r="A118" s="164"/>
      <c r="B118" s="413" t="s">
        <v>368</v>
      </c>
      <c r="C118" s="414" t="s">
        <v>48</v>
      </c>
      <c r="D118" s="415" t="s">
        <v>31</v>
      </c>
      <c r="E118" s="414" t="s">
        <v>6</v>
      </c>
      <c r="F118" s="416" t="s">
        <v>270</v>
      </c>
      <c r="G118" s="417" t="s">
        <v>1</v>
      </c>
      <c r="H118" s="417" t="s">
        <v>1</v>
      </c>
      <c r="I118" s="418" t="s">
        <v>1</v>
      </c>
      <c r="J118" s="419">
        <f>J119</f>
        <v>342100</v>
      </c>
      <c r="K118" s="419">
        <f t="shared" ref="J118:L119" si="16">K119</f>
        <v>342100</v>
      </c>
      <c r="L118" s="420">
        <f t="shared" si="16"/>
        <v>342100</v>
      </c>
      <c r="M118" s="81"/>
    </row>
    <row r="119" spans="1:13" ht="17.25" customHeight="1" x14ac:dyDescent="0.25">
      <c r="A119" s="164"/>
      <c r="B119" s="180" t="s">
        <v>59</v>
      </c>
      <c r="C119" s="173" t="s">
        <v>48</v>
      </c>
      <c r="D119" s="174" t="s">
        <v>31</v>
      </c>
      <c r="E119" s="173" t="s">
        <v>6</v>
      </c>
      <c r="F119" s="175" t="s">
        <v>270</v>
      </c>
      <c r="G119" s="176">
        <v>1</v>
      </c>
      <c r="H119" s="176">
        <v>13</v>
      </c>
      <c r="I119" s="177" t="s">
        <v>1</v>
      </c>
      <c r="J119" s="178">
        <f t="shared" si="16"/>
        <v>342100</v>
      </c>
      <c r="K119" s="178">
        <f t="shared" si="16"/>
        <v>342100</v>
      </c>
      <c r="L119" s="179">
        <f t="shared" si="16"/>
        <v>342100</v>
      </c>
      <c r="M119" s="81"/>
    </row>
    <row r="120" spans="1:13" ht="16.5" customHeight="1" x14ac:dyDescent="0.25">
      <c r="A120" s="164"/>
      <c r="B120" s="181" t="s">
        <v>55</v>
      </c>
      <c r="C120" s="182" t="s">
        <v>48</v>
      </c>
      <c r="D120" s="183" t="s">
        <v>31</v>
      </c>
      <c r="E120" s="182" t="s">
        <v>6</v>
      </c>
      <c r="F120" s="184" t="s">
        <v>270</v>
      </c>
      <c r="G120" s="185">
        <v>1</v>
      </c>
      <c r="H120" s="185">
        <v>13</v>
      </c>
      <c r="I120" s="186" t="s">
        <v>53</v>
      </c>
      <c r="J120" s="187">
        <v>342100</v>
      </c>
      <c r="K120" s="187">
        <v>342100</v>
      </c>
      <c r="L120" s="188">
        <v>342100</v>
      </c>
      <c r="M120" s="81"/>
    </row>
    <row r="121" spans="1:13" ht="36.75" customHeight="1" x14ac:dyDescent="0.25">
      <c r="A121" s="164"/>
      <c r="B121" s="413" t="s">
        <v>352</v>
      </c>
      <c r="C121" s="414" t="s">
        <v>48</v>
      </c>
      <c r="D121" s="415" t="s">
        <v>31</v>
      </c>
      <c r="E121" s="414" t="s">
        <v>21</v>
      </c>
      <c r="F121" s="416" t="s">
        <v>3</v>
      </c>
      <c r="G121" s="417" t="s">
        <v>1</v>
      </c>
      <c r="H121" s="417" t="s">
        <v>1</v>
      </c>
      <c r="I121" s="418" t="s">
        <v>1</v>
      </c>
      <c r="J121" s="419">
        <f>J122+J125+J131+J128</f>
        <v>270509</v>
      </c>
      <c r="K121" s="419">
        <f>K122+K125+K131+K128</f>
        <v>222209</v>
      </c>
      <c r="L121" s="420">
        <f>L122+L125+L131+L128</f>
        <v>222209</v>
      </c>
      <c r="M121" s="81"/>
    </row>
    <row r="122" spans="1:13" ht="51.75" customHeight="1" x14ac:dyDescent="0.25">
      <c r="A122" s="164"/>
      <c r="B122" s="172" t="s">
        <v>355</v>
      </c>
      <c r="C122" s="173" t="s">
        <v>48</v>
      </c>
      <c r="D122" s="174" t="s">
        <v>31</v>
      </c>
      <c r="E122" s="173" t="s">
        <v>21</v>
      </c>
      <c r="F122" s="175" t="s">
        <v>356</v>
      </c>
      <c r="G122" s="176" t="s">
        <v>1</v>
      </c>
      <c r="H122" s="176" t="s">
        <v>1</v>
      </c>
      <c r="I122" s="177" t="s">
        <v>1</v>
      </c>
      <c r="J122" s="178">
        <f t="shared" ref="J122:L123" si="17">J123</f>
        <v>40300</v>
      </c>
      <c r="K122" s="178">
        <f t="shared" si="17"/>
        <v>0</v>
      </c>
      <c r="L122" s="179">
        <f t="shared" si="17"/>
        <v>0</v>
      </c>
      <c r="M122" s="81"/>
    </row>
    <row r="123" spans="1:13" ht="52.5" customHeight="1" x14ac:dyDescent="0.25">
      <c r="A123" s="164"/>
      <c r="B123" s="180" t="s">
        <v>61</v>
      </c>
      <c r="C123" s="173" t="s">
        <v>48</v>
      </c>
      <c r="D123" s="174" t="s">
        <v>31</v>
      </c>
      <c r="E123" s="173" t="s">
        <v>21</v>
      </c>
      <c r="F123" s="175" t="s">
        <v>356</v>
      </c>
      <c r="G123" s="176">
        <v>1</v>
      </c>
      <c r="H123" s="176">
        <v>4</v>
      </c>
      <c r="I123" s="177" t="s">
        <v>1</v>
      </c>
      <c r="J123" s="178">
        <f t="shared" si="17"/>
        <v>40300</v>
      </c>
      <c r="K123" s="178">
        <f t="shared" si="17"/>
        <v>0</v>
      </c>
      <c r="L123" s="179">
        <f t="shared" si="17"/>
        <v>0</v>
      </c>
      <c r="M123" s="81"/>
    </row>
    <row r="124" spans="1:13" ht="24.75" customHeight="1" x14ac:dyDescent="0.25">
      <c r="A124" s="164"/>
      <c r="B124" s="181" t="s">
        <v>218</v>
      </c>
      <c r="C124" s="182" t="s">
        <v>48</v>
      </c>
      <c r="D124" s="183" t="s">
        <v>31</v>
      </c>
      <c r="E124" s="182" t="s">
        <v>21</v>
      </c>
      <c r="F124" s="184" t="s">
        <v>356</v>
      </c>
      <c r="G124" s="185">
        <v>1</v>
      </c>
      <c r="H124" s="185">
        <v>4</v>
      </c>
      <c r="I124" s="186" t="s">
        <v>272</v>
      </c>
      <c r="J124" s="187">
        <v>40300</v>
      </c>
      <c r="K124" s="187">
        <v>0</v>
      </c>
      <c r="L124" s="188">
        <v>0</v>
      </c>
      <c r="M124" s="81"/>
    </row>
    <row r="125" spans="1:13" ht="68.25" customHeight="1" x14ac:dyDescent="0.25">
      <c r="A125" s="164"/>
      <c r="B125" s="205" t="s">
        <v>357</v>
      </c>
      <c r="C125" s="206" t="s">
        <v>48</v>
      </c>
      <c r="D125" s="207" t="s">
        <v>31</v>
      </c>
      <c r="E125" s="206" t="s">
        <v>21</v>
      </c>
      <c r="F125" s="208" t="s">
        <v>358</v>
      </c>
      <c r="G125" s="209" t="s">
        <v>1</v>
      </c>
      <c r="H125" s="209" t="s">
        <v>1</v>
      </c>
      <c r="I125" s="210" t="s">
        <v>1</v>
      </c>
      <c r="J125" s="211">
        <f>J126</f>
        <v>8000</v>
      </c>
      <c r="K125" s="211">
        <f>K126</f>
        <v>0</v>
      </c>
      <c r="L125" s="212">
        <f>-L126</f>
        <v>0</v>
      </c>
      <c r="M125" s="81"/>
    </row>
    <row r="126" spans="1:13" ht="52.5" customHeight="1" x14ac:dyDescent="0.25">
      <c r="A126" s="164"/>
      <c r="B126" s="180" t="s">
        <v>61</v>
      </c>
      <c r="C126" s="173" t="s">
        <v>48</v>
      </c>
      <c r="D126" s="174" t="s">
        <v>31</v>
      </c>
      <c r="E126" s="173" t="s">
        <v>21</v>
      </c>
      <c r="F126" s="175" t="s">
        <v>358</v>
      </c>
      <c r="G126" s="176">
        <v>1</v>
      </c>
      <c r="H126" s="176">
        <v>4</v>
      </c>
      <c r="I126" s="177" t="s">
        <v>1</v>
      </c>
      <c r="J126" s="178">
        <f>J127</f>
        <v>8000</v>
      </c>
      <c r="K126" s="178">
        <f>K127</f>
        <v>0</v>
      </c>
      <c r="L126" s="179">
        <f>L127</f>
        <v>0</v>
      </c>
      <c r="M126" s="81"/>
    </row>
    <row r="127" spans="1:13" ht="29.25" customHeight="1" x14ac:dyDescent="0.25">
      <c r="A127" s="164"/>
      <c r="B127" s="181" t="s">
        <v>218</v>
      </c>
      <c r="C127" s="182" t="s">
        <v>48</v>
      </c>
      <c r="D127" s="183" t="s">
        <v>31</v>
      </c>
      <c r="E127" s="182" t="s">
        <v>21</v>
      </c>
      <c r="F127" s="184" t="s">
        <v>358</v>
      </c>
      <c r="G127" s="185">
        <v>1</v>
      </c>
      <c r="H127" s="185">
        <v>4</v>
      </c>
      <c r="I127" s="186" t="s">
        <v>272</v>
      </c>
      <c r="J127" s="187">
        <v>8000</v>
      </c>
      <c r="K127" s="187">
        <v>0</v>
      </c>
      <c r="L127" s="188">
        <v>0</v>
      </c>
      <c r="M127" s="81"/>
    </row>
    <row r="128" spans="1:13" ht="48" customHeight="1" x14ac:dyDescent="0.25">
      <c r="A128" s="164"/>
      <c r="B128" s="433" t="s">
        <v>440</v>
      </c>
      <c r="C128" s="182">
        <v>86</v>
      </c>
      <c r="D128" s="183">
        <v>4</v>
      </c>
      <c r="E128" s="182">
        <v>3</v>
      </c>
      <c r="F128" s="184">
        <v>60002</v>
      </c>
      <c r="G128" s="185"/>
      <c r="H128" s="185"/>
      <c r="I128" s="186"/>
      <c r="J128" s="187">
        <f t="shared" ref="J128:L129" si="18">J129</f>
        <v>165000</v>
      </c>
      <c r="K128" s="187">
        <f t="shared" si="18"/>
        <v>165000</v>
      </c>
      <c r="L128" s="188">
        <f t="shared" si="18"/>
        <v>165000</v>
      </c>
      <c r="M128" s="81"/>
    </row>
    <row r="129" spans="1:13" ht="48" customHeight="1" x14ac:dyDescent="0.25">
      <c r="A129" s="164"/>
      <c r="B129" s="205" t="s">
        <v>61</v>
      </c>
      <c r="C129" s="182">
        <v>86</v>
      </c>
      <c r="D129" s="183">
        <v>4</v>
      </c>
      <c r="E129" s="182">
        <v>3</v>
      </c>
      <c r="F129" s="184">
        <v>60002</v>
      </c>
      <c r="G129" s="185">
        <v>1</v>
      </c>
      <c r="H129" s="185">
        <v>4</v>
      </c>
      <c r="I129" s="186"/>
      <c r="J129" s="187">
        <f t="shared" si="18"/>
        <v>165000</v>
      </c>
      <c r="K129" s="187">
        <f t="shared" si="18"/>
        <v>165000</v>
      </c>
      <c r="L129" s="188">
        <f t="shared" si="18"/>
        <v>165000</v>
      </c>
      <c r="M129" s="81"/>
    </row>
    <row r="130" spans="1:13" ht="29.25" customHeight="1" x14ac:dyDescent="0.25">
      <c r="A130" s="164"/>
      <c r="B130" s="181" t="s">
        <v>218</v>
      </c>
      <c r="C130" s="182">
        <v>86</v>
      </c>
      <c r="D130" s="183">
        <v>4</v>
      </c>
      <c r="E130" s="182">
        <v>3</v>
      </c>
      <c r="F130" s="184">
        <v>60002</v>
      </c>
      <c r="G130" s="185">
        <v>1</v>
      </c>
      <c r="H130" s="185">
        <v>4</v>
      </c>
      <c r="I130" s="186">
        <v>540</v>
      </c>
      <c r="J130" s="187">
        <v>165000</v>
      </c>
      <c r="K130" s="187">
        <v>165000</v>
      </c>
      <c r="L130" s="188">
        <v>165000</v>
      </c>
      <c r="M130" s="81"/>
    </row>
    <row r="131" spans="1:13" ht="54" customHeight="1" x14ac:dyDescent="0.25">
      <c r="A131" s="164"/>
      <c r="B131" s="205" t="s">
        <v>359</v>
      </c>
      <c r="C131" s="206" t="s">
        <v>48</v>
      </c>
      <c r="D131" s="207" t="s">
        <v>31</v>
      </c>
      <c r="E131" s="206" t="s">
        <v>21</v>
      </c>
      <c r="F131" s="208" t="s">
        <v>360</v>
      </c>
      <c r="G131" s="209" t="s">
        <v>1</v>
      </c>
      <c r="H131" s="209" t="s">
        <v>1</v>
      </c>
      <c r="I131" s="210" t="s">
        <v>1</v>
      </c>
      <c r="J131" s="211">
        <f t="shared" ref="J131:L132" si="19">J132</f>
        <v>57209</v>
      </c>
      <c r="K131" s="211">
        <f t="shared" si="19"/>
        <v>57209</v>
      </c>
      <c r="L131" s="212">
        <f t="shared" si="19"/>
        <v>57209</v>
      </c>
      <c r="M131" s="81"/>
    </row>
    <row r="132" spans="1:13" ht="40.5" customHeight="1" x14ac:dyDescent="0.25">
      <c r="A132" s="164"/>
      <c r="B132" s="180" t="s">
        <v>255</v>
      </c>
      <c r="C132" s="173" t="s">
        <v>48</v>
      </c>
      <c r="D132" s="174" t="s">
        <v>31</v>
      </c>
      <c r="E132" s="173" t="s">
        <v>21</v>
      </c>
      <c r="F132" s="175" t="s">
        <v>360</v>
      </c>
      <c r="G132" s="176">
        <v>1</v>
      </c>
      <c r="H132" s="176">
        <v>6</v>
      </c>
      <c r="I132" s="177" t="s">
        <v>1</v>
      </c>
      <c r="J132" s="178">
        <f t="shared" si="19"/>
        <v>57209</v>
      </c>
      <c r="K132" s="178">
        <f t="shared" si="19"/>
        <v>57209</v>
      </c>
      <c r="L132" s="179">
        <f t="shared" si="19"/>
        <v>57209</v>
      </c>
      <c r="M132" s="81"/>
    </row>
    <row r="133" spans="1:13" ht="15" customHeight="1" x14ac:dyDescent="0.25">
      <c r="A133" s="164"/>
      <c r="B133" s="181" t="s">
        <v>218</v>
      </c>
      <c r="C133" s="182" t="s">
        <v>48</v>
      </c>
      <c r="D133" s="183" t="s">
        <v>31</v>
      </c>
      <c r="E133" s="182" t="s">
        <v>21</v>
      </c>
      <c r="F133" s="184" t="s">
        <v>360</v>
      </c>
      <c r="G133" s="185">
        <v>1</v>
      </c>
      <c r="H133" s="185">
        <v>6</v>
      </c>
      <c r="I133" s="186" t="s">
        <v>272</v>
      </c>
      <c r="J133" s="187">
        <v>57209</v>
      </c>
      <c r="K133" s="187">
        <v>57209</v>
      </c>
      <c r="L133" s="188">
        <v>57209</v>
      </c>
      <c r="M133" s="81"/>
    </row>
    <row r="134" spans="1:13" ht="18" customHeight="1" x14ac:dyDescent="0.25">
      <c r="A134" s="164"/>
      <c r="B134" s="441" t="s">
        <v>10</v>
      </c>
      <c r="C134" s="442">
        <v>86</v>
      </c>
      <c r="D134" s="443">
        <v>0</v>
      </c>
      <c r="E134" s="442">
        <v>0</v>
      </c>
      <c r="F134" s="444">
        <v>0</v>
      </c>
      <c r="G134" s="445"/>
      <c r="H134" s="445"/>
      <c r="I134" s="446"/>
      <c r="J134" s="421">
        <f t="shared" ref="J134:L136" si="20">J135</f>
        <v>535826</v>
      </c>
      <c r="K134" s="421">
        <f t="shared" si="20"/>
        <v>559416</v>
      </c>
      <c r="L134" s="422">
        <f t="shared" si="20"/>
        <v>559416</v>
      </c>
      <c r="M134" s="81"/>
    </row>
    <row r="135" spans="1:13" ht="15.75" customHeight="1" x14ac:dyDescent="0.25">
      <c r="A135" s="164"/>
      <c r="B135" s="181" t="s">
        <v>346</v>
      </c>
      <c r="C135" s="182">
        <v>86</v>
      </c>
      <c r="D135" s="183">
        <v>4</v>
      </c>
      <c r="E135" s="182">
        <v>0</v>
      </c>
      <c r="F135" s="184">
        <v>0</v>
      </c>
      <c r="G135" s="185"/>
      <c r="H135" s="185"/>
      <c r="I135" s="186"/>
      <c r="J135" s="187">
        <f t="shared" si="20"/>
        <v>535826</v>
      </c>
      <c r="K135" s="187">
        <f t="shared" si="20"/>
        <v>559416</v>
      </c>
      <c r="L135" s="188">
        <f t="shared" si="20"/>
        <v>559416</v>
      </c>
      <c r="M135" s="81"/>
    </row>
    <row r="136" spans="1:13" ht="18" customHeight="1" x14ac:dyDescent="0.25">
      <c r="A136" s="164"/>
      <c r="B136" s="434" t="s">
        <v>338</v>
      </c>
      <c r="C136" s="185">
        <v>86</v>
      </c>
      <c r="D136" s="183">
        <v>4</v>
      </c>
      <c r="E136" s="182">
        <v>2</v>
      </c>
      <c r="F136" s="184">
        <v>10009</v>
      </c>
      <c r="G136" s="185">
        <v>10</v>
      </c>
      <c r="H136" s="185">
        <v>1</v>
      </c>
      <c r="I136" s="186"/>
      <c r="J136" s="187">
        <f t="shared" si="20"/>
        <v>535826</v>
      </c>
      <c r="K136" s="187">
        <f t="shared" si="20"/>
        <v>559416</v>
      </c>
      <c r="L136" s="188">
        <f t="shared" si="20"/>
        <v>559416</v>
      </c>
      <c r="M136" s="81"/>
    </row>
    <row r="137" spans="1:13" ht="20.25" customHeight="1" x14ac:dyDescent="0.25">
      <c r="A137" s="164"/>
      <c r="B137" s="181" t="s">
        <v>9</v>
      </c>
      <c r="C137" s="185">
        <v>86</v>
      </c>
      <c r="D137" s="183">
        <v>4</v>
      </c>
      <c r="E137" s="182">
        <v>2</v>
      </c>
      <c r="F137" s="184">
        <v>10009</v>
      </c>
      <c r="G137" s="185">
        <v>10</v>
      </c>
      <c r="H137" s="185">
        <v>1</v>
      </c>
      <c r="I137" s="186">
        <v>310</v>
      </c>
      <c r="J137" s="187">
        <v>535826</v>
      </c>
      <c r="K137" s="187">
        <v>559416</v>
      </c>
      <c r="L137" s="188">
        <v>559416</v>
      </c>
      <c r="M137" s="81"/>
    </row>
    <row r="138" spans="1:13" ht="20.25" customHeight="1" x14ac:dyDescent="0.25">
      <c r="A138" s="509"/>
      <c r="B138" s="511" t="s">
        <v>450</v>
      </c>
      <c r="C138" s="442">
        <v>75</v>
      </c>
      <c r="D138" s="443">
        <v>0</v>
      </c>
      <c r="E138" s="442">
        <v>0</v>
      </c>
      <c r="F138" s="444">
        <v>0</v>
      </c>
      <c r="G138" s="445"/>
      <c r="H138" s="445"/>
      <c r="I138" s="446"/>
      <c r="J138" s="421">
        <f>J139</f>
        <v>163090</v>
      </c>
      <c r="K138" s="421">
        <v>0</v>
      </c>
      <c r="L138" s="423">
        <v>0</v>
      </c>
      <c r="M138" s="81"/>
    </row>
    <row r="139" spans="1:13" ht="37.5" customHeight="1" x14ac:dyDescent="0.25">
      <c r="A139" s="509"/>
      <c r="B139" s="510" t="s">
        <v>452</v>
      </c>
      <c r="C139" s="182">
        <v>75</v>
      </c>
      <c r="D139" s="183">
        <v>0</v>
      </c>
      <c r="E139" s="182">
        <v>0</v>
      </c>
      <c r="F139" s="184">
        <v>90006</v>
      </c>
      <c r="G139" s="185">
        <v>1</v>
      </c>
      <c r="H139" s="185">
        <v>7</v>
      </c>
      <c r="I139" s="186"/>
      <c r="J139" s="187">
        <f>J140</f>
        <v>163090</v>
      </c>
      <c r="K139" s="187">
        <v>0</v>
      </c>
      <c r="L139" s="290">
        <v>0</v>
      </c>
      <c r="M139" s="81"/>
    </row>
    <row r="140" spans="1:13" ht="20.25" customHeight="1" x14ac:dyDescent="0.25">
      <c r="A140" s="509"/>
      <c r="B140" s="510" t="s">
        <v>451</v>
      </c>
      <c r="C140" s="182">
        <v>75</v>
      </c>
      <c r="D140" s="183">
        <v>0</v>
      </c>
      <c r="E140" s="182">
        <v>0</v>
      </c>
      <c r="F140" s="184">
        <v>90006</v>
      </c>
      <c r="G140" s="185">
        <v>1</v>
      </c>
      <c r="H140" s="185">
        <v>7</v>
      </c>
      <c r="I140" s="186">
        <v>880</v>
      </c>
      <c r="J140" s="187">
        <v>163090</v>
      </c>
      <c r="K140" s="187">
        <v>0</v>
      </c>
      <c r="L140" s="290">
        <v>0</v>
      </c>
      <c r="M140" s="81"/>
    </row>
    <row r="141" spans="1:13" ht="31.5" customHeight="1" x14ac:dyDescent="0.25">
      <c r="A141" s="164"/>
      <c r="B141" s="189" t="s">
        <v>2</v>
      </c>
      <c r="C141" s="190"/>
      <c r="D141" s="191"/>
      <c r="E141" s="190"/>
      <c r="F141" s="192"/>
      <c r="G141" s="193" t="s">
        <v>1</v>
      </c>
      <c r="H141" s="193" t="s">
        <v>1</v>
      </c>
      <c r="I141" s="194"/>
      <c r="J141" s="195">
        <v>0</v>
      </c>
      <c r="K141" s="195">
        <v>639000</v>
      </c>
      <c r="L141" s="196">
        <v>1320818</v>
      </c>
      <c r="M141" s="81"/>
    </row>
    <row r="142" spans="1:13" ht="24.75" customHeight="1" thickBot="1" x14ac:dyDescent="0.3">
      <c r="A142" s="164"/>
      <c r="B142" s="214" t="s">
        <v>0</v>
      </c>
      <c r="C142" s="215"/>
      <c r="D142" s="215"/>
      <c r="E142" s="215"/>
      <c r="F142" s="215"/>
      <c r="G142" s="215"/>
      <c r="H142" s="215"/>
      <c r="I142" s="215"/>
      <c r="J142" s="216">
        <f>J15+J19+J33+J87+J141</f>
        <v>88730615.920000002</v>
      </c>
      <c r="K142" s="217">
        <f>K15+K19+K33+K87+K141</f>
        <v>89929434.640000015</v>
      </c>
      <c r="L142" s="277">
        <f>L15+L19+L33+L87+L141</f>
        <v>86958387.770000011</v>
      </c>
      <c r="M142" s="81"/>
    </row>
    <row r="143" spans="1:13" ht="29.25" customHeight="1" x14ac:dyDescent="0.25"/>
    <row r="144" spans="1:13" ht="29.25" customHeight="1" x14ac:dyDescent="0.25"/>
    <row r="145" ht="29.25" customHeight="1" x14ac:dyDescent="0.25"/>
    <row r="146" ht="29.25" customHeight="1" x14ac:dyDescent="0.25"/>
    <row r="147" ht="15" customHeight="1" x14ac:dyDescent="0.25"/>
    <row r="148" ht="29.25" customHeight="1" x14ac:dyDescent="0.25"/>
    <row r="149" ht="29.25" customHeight="1" x14ac:dyDescent="0.25"/>
    <row r="150" ht="44.25" customHeight="1" x14ac:dyDescent="0.25"/>
    <row r="151" ht="29.25" customHeight="1" x14ac:dyDescent="0.25"/>
    <row r="152" ht="29.25" customHeight="1" x14ac:dyDescent="0.25"/>
    <row r="153" ht="60.75" customHeight="1" x14ac:dyDescent="0.25"/>
    <row r="154" ht="34.5" customHeight="1" x14ac:dyDescent="0.25"/>
    <row r="155" ht="30" customHeight="1" x14ac:dyDescent="0.25"/>
    <row r="156" ht="35.25" customHeight="1" x14ac:dyDescent="0.25"/>
    <row r="157" ht="33" customHeight="1" x14ac:dyDescent="0.25"/>
    <row r="158" ht="32.25" customHeight="1" x14ac:dyDescent="0.25"/>
    <row r="159" ht="34.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45" customHeight="1" x14ac:dyDescent="0.25"/>
    <row r="166" ht="34.5" customHeight="1" x14ac:dyDescent="0.25"/>
    <row r="167" ht="21" customHeight="1" x14ac:dyDescent="0.25"/>
    <row r="168" ht="20.25" customHeight="1" x14ac:dyDescent="0.25"/>
    <row r="169" ht="29.25" customHeight="1" x14ac:dyDescent="0.25"/>
    <row r="170" ht="42.75" customHeight="1" x14ac:dyDescent="0.25"/>
    <row r="171" ht="44.25" customHeight="1" x14ac:dyDescent="0.25"/>
    <row r="172" ht="21" customHeight="1" x14ac:dyDescent="0.25"/>
    <row r="173" ht="18.75" customHeight="1" x14ac:dyDescent="0.25"/>
    <row r="174" ht="0.75" customHeight="1" x14ac:dyDescent="0.25"/>
    <row r="175" ht="21.75" customHeight="1" x14ac:dyDescent="0.25"/>
    <row r="176" ht="12.75" customHeight="1" x14ac:dyDescent="0.25"/>
  </sheetData>
  <mergeCells count="2">
    <mergeCell ref="C14:F14"/>
    <mergeCell ref="J4:L4"/>
  </mergeCells>
  <pageMargins left="1.1811023622047201" right="0.39370078740157499" top="0.78740157480314998" bottom="0.59055118110236204" header="0.31496063461453899" footer="0.31496063461453899"/>
  <pageSetup paperSize="9" scale="83" fitToHeight="0" orientation="landscape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F58"/>
  <sheetViews>
    <sheetView zoomScale="90" zoomScaleNormal="90" workbookViewId="0">
      <selection activeCell="E5" sqref="E5"/>
    </sheetView>
  </sheetViews>
  <sheetFormatPr defaultRowHeight="15" x14ac:dyDescent="0.25"/>
  <cols>
    <col min="1" max="1" width="0.42578125" customWidth="1"/>
    <col min="2" max="2" width="34" customWidth="1"/>
    <col min="3" max="3" width="49.140625" customWidth="1"/>
    <col min="4" max="4" width="16.28515625" customWidth="1"/>
    <col min="5" max="5" width="14.5703125" customWidth="1"/>
    <col min="6" max="6" width="14" customWidth="1"/>
  </cols>
  <sheetData>
    <row r="1" spans="2:6" x14ac:dyDescent="0.25">
      <c r="B1" s="34"/>
      <c r="C1" s="34"/>
      <c r="D1" s="35"/>
      <c r="E1" s="35" t="s">
        <v>343</v>
      </c>
      <c r="F1" s="35"/>
    </row>
    <row r="2" spans="2:6" x14ac:dyDescent="0.25">
      <c r="B2" s="34"/>
      <c r="C2" s="34"/>
      <c r="D2" s="35"/>
      <c r="E2" s="1" t="s">
        <v>466</v>
      </c>
      <c r="F2" s="1"/>
    </row>
    <row r="3" spans="2:6" ht="15" customHeight="1" x14ac:dyDescent="0.25">
      <c r="B3" s="34"/>
      <c r="C3" s="34"/>
      <c r="D3" s="36"/>
      <c r="E3" s="571" t="s">
        <v>247</v>
      </c>
      <c r="F3" s="571"/>
    </row>
    <row r="4" spans="2:6" x14ac:dyDescent="0.25">
      <c r="B4" s="34"/>
      <c r="C4" s="34"/>
      <c r="D4" s="35"/>
      <c r="E4" s="35" t="s">
        <v>485</v>
      </c>
      <c r="F4" s="35"/>
    </row>
    <row r="5" spans="2:6" x14ac:dyDescent="0.25">
      <c r="B5" s="34"/>
      <c r="C5" s="34"/>
      <c r="D5" s="37"/>
      <c r="E5" s="545" t="s">
        <v>472</v>
      </c>
      <c r="F5" s="34"/>
    </row>
    <row r="6" spans="2:6" x14ac:dyDescent="0.25">
      <c r="B6" s="34"/>
      <c r="C6" s="34"/>
      <c r="D6" s="37"/>
      <c r="E6" s="37"/>
      <c r="F6" s="34"/>
    </row>
    <row r="7" spans="2:6" x14ac:dyDescent="0.25">
      <c r="B7" s="576" t="s">
        <v>290</v>
      </c>
      <c r="C7" s="576"/>
      <c r="D7" s="576"/>
      <c r="E7" s="576"/>
      <c r="F7" s="576"/>
    </row>
    <row r="8" spans="2:6" x14ac:dyDescent="0.25">
      <c r="B8" s="576" t="s">
        <v>337</v>
      </c>
      <c r="C8" s="576"/>
      <c r="D8" s="576"/>
      <c r="E8" s="576"/>
      <c r="F8" s="576"/>
    </row>
    <row r="9" spans="2:6" x14ac:dyDescent="0.25">
      <c r="B9" s="577" t="s">
        <v>457</v>
      </c>
      <c r="C9" s="577"/>
      <c r="D9" s="577"/>
      <c r="E9" s="577"/>
      <c r="F9" s="577"/>
    </row>
    <row r="10" spans="2:6" ht="15.75" thickBot="1" x14ac:dyDescent="0.3">
      <c r="B10" s="34"/>
      <c r="C10" s="34"/>
      <c r="D10" s="37"/>
      <c r="E10" s="38"/>
      <c r="F10" s="79" t="s">
        <v>288</v>
      </c>
    </row>
    <row r="11" spans="2:6" x14ac:dyDescent="0.25">
      <c r="B11" s="278" t="s">
        <v>75</v>
      </c>
      <c r="C11" s="278" t="s">
        <v>76</v>
      </c>
      <c r="D11" s="279" t="s">
        <v>344</v>
      </c>
      <c r="E11" s="279" t="s">
        <v>438</v>
      </c>
      <c r="F11" s="279" t="s">
        <v>447</v>
      </c>
    </row>
    <row r="12" spans="2:6" x14ac:dyDescent="0.25">
      <c r="B12" s="281" t="s">
        <v>77</v>
      </c>
      <c r="C12" s="281" t="s">
        <v>78</v>
      </c>
      <c r="D12" s="285">
        <f t="shared" ref="D12:F13" si="0">D13</f>
        <v>0</v>
      </c>
      <c r="E12" s="283">
        <f t="shared" si="0"/>
        <v>0</v>
      </c>
      <c r="F12" s="283">
        <f t="shared" si="0"/>
        <v>0</v>
      </c>
    </row>
    <row r="13" spans="2:6" ht="25.5" x14ac:dyDescent="0.25">
      <c r="B13" s="281" t="s">
        <v>434</v>
      </c>
      <c r="C13" s="40" t="s">
        <v>287</v>
      </c>
      <c r="D13" s="285">
        <f t="shared" si="0"/>
        <v>0</v>
      </c>
      <c r="E13" s="283">
        <f t="shared" si="0"/>
        <v>0</v>
      </c>
      <c r="F13" s="283">
        <f t="shared" si="0"/>
        <v>0</v>
      </c>
    </row>
    <row r="14" spans="2:6" ht="38.25" x14ac:dyDescent="0.25">
      <c r="B14" s="280" t="s">
        <v>435</v>
      </c>
      <c r="C14" s="282" t="s">
        <v>436</v>
      </c>
      <c r="D14" s="286"/>
      <c r="E14" s="284"/>
      <c r="F14" s="284"/>
    </row>
    <row r="15" spans="2:6" ht="30.75" customHeight="1" x14ac:dyDescent="0.25">
      <c r="B15" s="39" t="s">
        <v>201</v>
      </c>
      <c r="C15" s="40" t="s">
        <v>202</v>
      </c>
      <c r="D15" s="301">
        <f>D16+D56</f>
        <v>69152971.209999993</v>
      </c>
      <c r="E15" s="301">
        <f t="shared" ref="E15:F15" si="1">E16+E56</f>
        <v>71483575.640000001</v>
      </c>
      <c r="F15" s="302">
        <f t="shared" si="1"/>
        <v>67489027.769999996</v>
      </c>
    </row>
    <row r="16" spans="2:6" ht="42" customHeight="1" x14ac:dyDescent="0.25">
      <c r="B16" s="39" t="s">
        <v>203</v>
      </c>
      <c r="C16" s="41" t="s">
        <v>204</v>
      </c>
      <c r="D16" s="300">
        <f>D17+D33+D45+D50</f>
        <v>69152971.209999993</v>
      </c>
      <c r="E16" s="294">
        <f t="shared" ref="E16:F16" si="2">E17+E33+E45+E50</f>
        <v>71483575.640000001</v>
      </c>
      <c r="F16" s="295">
        <f t="shared" si="2"/>
        <v>67489027.769999996</v>
      </c>
    </row>
    <row r="17" spans="2:6" ht="34.5" customHeight="1" x14ac:dyDescent="0.25">
      <c r="B17" s="44" t="s">
        <v>291</v>
      </c>
      <c r="C17" s="45" t="s">
        <v>205</v>
      </c>
      <c r="D17" s="42">
        <f>D18+D26+D29</f>
        <v>10372568.220000001</v>
      </c>
      <c r="E17" s="42">
        <f t="shared" ref="E17:F17" si="3">E18+E26</f>
        <v>7096000</v>
      </c>
      <c r="F17" s="43">
        <f t="shared" si="3"/>
        <v>6947000</v>
      </c>
    </row>
    <row r="18" spans="2:6" ht="32.25" customHeight="1" x14ac:dyDescent="0.25">
      <c r="B18" s="39" t="s">
        <v>292</v>
      </c>
      <c r="C18" s="41" t="s">
        <v>210</v>
      </c>
      <c r="D18" s="42">
        <f>D19</f>
        <v>0</v>
      </c>
      <c r="E18" s="42">
        <f t="shared" ref="E18:F18" si="4">E19</f>
        <v>0</v>
      </c>
      <c r="F18" s="43">
        <f t="shared" si="4"/>
        <v>0</v>
      </c>
    </row>
    <row r="19" spans="2:6" ht="31.5" customHeight="1" x14ac:dyDescent="0.25">
      <c r="B19" s="44" t="s">
        <v>293</v>
      </c>
      <c r="C19" s="41" t="s">
        <v>210</v>
      </c>
      <c r="D19" s="42">
        <f>SUM(D20:D24)</f>
        <v>0</v>
      </c>
      <c r="E19" s="42">
        <f t="shared" ref="E19:F19" si="5">SUM(E20:E24)</f>
        <v>0</v>
      </c>
      <c r="F19" s="43">
        <f t="shared" si="5"/>
        <v>0</v>
      </c>
    </row>
    <row r="20" spans="2:6" ht="41.25" customHeight="1" x14ac:dyDescent="0.25">
      <c r="B20" s="46" t="s">
        <v>256</v>
      </c>
      <c r="C20" s="47" t="s">
        <v>294</v>
      </c>
      <c r="D20" s="48"/>
      <c r="E20" s="48">
        <f>[2]доходы1!E97</f>
        <v>0</v>
      </c>
      <c r="F20" s="48">
        <f>[2]доходы1!F97</f>
        <v>0</v>
      </c>
    </row>
    <row r="21" spans="2:6" ht="39.75" customHeight="1" x14ac:dyDescent="0.25">
      <c r="B21" s="46" t="s">
        <v>257</v>
      </c>
      <c r="C21" s="49" t="s">
        <v>211</v>
      </c>
      <c r="D21" s="48">
        <f>[2]доходы1!D98</f>
        <v>0</v>
      </c>
      <c r="E21" s="48">
        <f>[2]доходы1!E98</f>
        <v>0</v>
      </c>
      <c r="F21" s="48">
        <f>[2]доходы1!F98</f>
        <v>0</v>
      </c>
    </row>
    <row r="22" spans="2:6" ht="53.25" customHeight="1" x14ac:dyDescent="0.25">
      <c r="B22" s="46" t="s">
        <v>277</v>
      </c>
      <c r="C22" s="49" t="s">
        <v>295</v>
      </c>
      <c r="D22" s="48"/>
      <c r="E22" s="48">
        <f>[2]доходы1!E99</f>
        <v>0</v>
      </c>
      <c r="F22" s="48">
        <f>[2]доходы1!F99</f>
        <v>0</v>
      </c>
    </row>
    <row r="23" spans="2:6" ht="64.5" customHeight="1" x14ac:dyDescent="0.25">
      <c r="B23" s="46" t="s">
        <v>296</v>
      </c>
      <c r="C23" s="49" t="s">
        <v>297</v>
      </c>
      <c r="D23" s="48">
        <f>[2]доходы1!D100</f>
        <v>0</v>
      </c>
      <c r="E23" s="48">
        <f>[2]доходы1!E100</f>
        <v>0</v>
      </c>
      <c r="F23" s="48">
        <f>[2]доходы1!F100</f>
        <v>0</v>
      </c>
    </row>
    <row r="24" spans="2:6" ht="51.75" customHeight="1" x14ac:dyDescent="0.25">
      <c r="B24" s="46" t="s">
        <v>298</v>
      </c>
      <c r="C24" s="49" t="s">
        <v>299</v>
      </c>
      <c r="D24" s="48"/>
      <c r="E24" s="48">
        <f>[2]доходы1!E101</f>
        <v>0</v>
      </c>
      <c r="F24" s="48">
        <f>[2]доходы1!F101</f>
        <v>0</v>
      </c>
    </row>
    <row r="25" spans="2:6" ht="21.75" customHeight="1" x14ac:dyDescent="0.25">
      <c r="B25" s="39" t="s">
        <v>300</v>
      </c>
      <c r="C25" s="50" t="s">
        <v>206</v>
      </c>
      <c r="D25" s="75">
        <f>D26</f>
        <v>7392000</v>
      </c>
      <c r="E25" s="287">
        <f>E26</f>
        <v>7096000</v>
      </c>
      <c r="F25" s="288">
        <f>F26</f>
        <v>6947000</v>
      </c>
    </row>
    <row r="26" spans="2:6" ht="33.75" customHeight="1" x14ac:dyDescent="0.25">
      <c r="B26" s="39" t="s">
        <v>301</v>
      </c>
      <c r="C26" s="41" t="s">
        <v>207</v>
      </c>
      <c r="D26" s="42">
        <f>D27+D28</f>
        <v>7392000</v>
      </c>
      <c r="E26" s="42">
        <f t="shared" ref="E26" si="6">E27+E28</f>
        <v>7096000</v>
      </c>
      <c r="F26" s="43">
        <f>F27+F28</f>
        <v>6947000</v>
      </c>
    </row>
    <row r="27" spans="2:6" ht="52.5" customHeight="1" x14ac:dyDescent="0.25">
      <c r="B27" s="299" t="s">
        <v>284</v>
      </c>
      <c r="C27" s="52" t="s">
        <v>302</v>
      </c>
      <c r="D27" s="48">
        <v>7287000</v>
      </c>
      <c r="E27" s="48">
        <v>6982000</v>
      </c>
      <c r="F27" s="48">
        <v>6830000</v>
      </c>
    </row>
    <row r="28" spans="2:6" ht="52.5" customHeight="1" x14ac:dyDescent="0.25">
      <c r="B28" s="299" t="s">
        <v>285</v>
      </c>
      <c r="C28" s="52" t="s">
        <v>303</v>
      </c>
      <c r="D28" s="48">
        <v>105000</v>
      </c>
      <c r="E28" s="48">
        <v>114000</v>
      </c>
      <c r="F28" s="48">
        <v>117000</v>
      </c>
    </row>
    <row r="29" spans="2:6" ht="21.75" customHeight="1" x14ac:dyDescent="0.25">
      <c r="B29" s="296" t="s">
        <v>258</v>
      </c>
      <c r="C29" s="297" t="s">
        <v>246</v>
      </c>
      <c r="D29" s="51">
        <f>D30+D32+D31</f>
        <v>2980568.22</v>
      </c>
      <c r="E29" s="51"/>
      <c r="F29" s="51"/>
    </row>
    <row r="30" spans="2:6" ht="28.5" customHeight="1" x14ac:dyDescent="0.25">
      <c r="B30" s="299" t="s">
        <v>407</v>
      </c>
      <c r="C30" s="298" t="s">
        <v>408</v>
      </c>
      <c r="D30" s="48">
        <v>200000</v>
      </c>
      <c r="E30" s="48"/>
      <c r="F30" s="48"/>
    </row>
    <row r="31" spans="2:6" ht="68.25" customHeight="1" x14ac:dyDescent="0.25">
      <c r="B31" s="299" t="s">
        <v>409</v>
      </c>
      <c r="C31" s="456" t="s">
        <v>410</v>
      </c>
      <c r="D31" s="541">
        <v>2278568.2200000002</v>
      </c>
      <c r="E31" s="48"/>
      <c r="F31" s="48"/>
    </row>
    <row r="32" spans="2:6" ht="39" customHeight="1" x14ac:dyDescent="0.25">
      <c r="B32" s="299" t="s">
        <v>411</v>
      </c>
      <c r="C32" s="298" t="s">
        <v>439</v>
      </c>
      <c r="D32" s="48">
        <v>502000</v>
      </c>
      <c r="E32" s="48"/>
      <c r="F32" s="48"/>
    </row>
    <row r="33" spans="2:6" ht="31.5" customHeight="1" x14ac:dyDescent="0.25">
      <c r="B33" s="39" t="s">
        <v>274</v>
      </c>
      <c r="C33" s="53" t="s">
        <v>304</v>
      </c>
      <c r="D33" s="42">
        <f>D34+D36+D38+D42+D40</f>
        <v>57354000</v>
      </c>
      <c r="E33" s="42">
        <f>E34+E36+E38+E42+E40</f>
        <v>63849300</v>
      </c>
      <c r="F33" s="43">
        <f>F34+F36+F38+F42+F40</f>
        <v>59985800</v>
      </c>
    </row>
    <row r="34" spans="2:6" ht="50.25" customHeight="1" x14ac:dyDescent="0.25">
      <c r="B34" s="44" t="s">
        <v>275</v>
      </c>
      <c r="C34" s="54" t="s">
        <v>305</v>
      </c>
      <c r="D34" s="51">
        <f>D35</f>
        <v>52377400</v>
      </c>
      <c r="E34" s="51">
        <f t="shared" ref="E34:F34" si="7">E35</f>
        <v>54397200</v>
      </c>
      <c r="F34" s="55">
        <f t="shared" si="7"/>
        <v>57000000</v>
      </c>
    </row>
    <row r="35" spans="2:6" ht="38.25" customHeight="1" x14ac:dyDescent="0.25">
      <c r="B35" s="46" t="s">
        <v>273</v>
      </c>
      <c r="C35" s="49" t="s">
        <v>306</v>
      </c>
      <c r="D35" s="48">
        <f>53000000-622600</f>
        <v>52377400</v>
      </c>
      <c r="E35" s="48">
        <f>55000000-602800</f>
        <v>54397200</v>
      </c>
      <c r="F35" s="48">
        <f>56487000+513000</f>
        <v>57000000</v>
      </c>
    </row>
    <row r="36" spans="2:6" ht="78.75" customHeight="1" x14ac:dyDescent="0.25">
      <c r="B36" s="44" t="s">
        <v>307</v>
      </c>
      <c r="C36" s="54" t="s">
        <v>308</v>
      </c>
      <c r="D36" s="51">
        <f>D37</f>
        <v>4976600</v>
      </c>
      <c r="E36" s="51">
        <f>E37</f>
        <v>0</v>
      </c>
      <c r="F36" s="56">
        <f>F37</f>
        <v>2985800</v>
      </c>
    </row>
    <row r="37" spans="2:6" ht="78" customHeight="1" x14ac:dyDescent="0.25">
      <c r="B37" s="57" t="s">
        <v>309</v>
      </c>
      <c r="C37" s="49" t="s">
        <v>310</v>
      </c>
      <c r="D37" s="566">
        <v>4976600</v>
      </c>
      <c r="E37" s="58"/>
      <c r="F37" s="58">
        <v>2985800</v>
      </c>
    </row>
    <row r="38" spans="2:6" ht="34.5" customHeight="1" x14ac:dyDescent="0.25">
      <c r="B38" s="44" t="s">
        <v>311</v>
      </c>
      <c r="C38" s="54" t="s">
        <v>312</v>
      </c>
      <c r="D38" s="51">
        <f>D39</f>
        <v>0</v>
      </c>
      <c r="E38" s="51">
        <f>E39</f>
        <v>0</v>
      </c>
      <c r="F38" s="55">
        <f t="shared" ref="F38" si="8">F39</f>
        <v>0</v>
      </c>
    </row>
    <row r="39" spans="2:6" ht="33.75" customHeight="1" x14ac:dyDescent="0.25">
      <c r="B39" s="46" t="s">
        <v>313</v>
      </c>
      <c r="C39" s="49" t="s">
        <v>314</v>
      </c>
      <c r="D39" s="48">
        <f>[2]доходы1!D112</f>
        <v>0</v>
      </c>
      <c r="E39" s="48">
        <f>[2]доходы1!E112</f>
        <v>0</v>
      </c>
      <c r="F39" s="48">
        <f>[2]доходы1!F112</f>
        <v>0</v>
      </c>
    </row>
    <row r="40" spans="2:6" ht="30" customHeight="1" x14ac:dyDescent="0.25">
      <c r="B40" s="59" t="s">
        <v>315</v>
      </c>
      <c r="C40" s="54" t="s">
        <v>316</v>
      </c>
      <c r="D40" s="51">
        <f>D41</f>
        <v>0</v>
      </c>
      <c r="E40" s="51">
        <f>E41</f>
        <v>0</v>
      </c>
      <c r="F40" s="55">
        <f t="shared" ref="F40" si="9">F41</f>
        <v>0</v>
      </c>
    </row>
    <row r="41" spans="2:6" ht="30" customHeight="1" x14ac:dyDescent="0.25">
      <c r="B41" s="60" t="s">
        <v>317</v>
      </c>
      <c r="C41" s="49" t="s">
        <v>318</v>
      </c>
      <c r="D41" s="48">
        <f>[2]доходы1!D114</f>
        <v>0</v>
      </c>
      <c r="E41" s="48"/>
      <c r="F41" s="48">
        <f>[2]доходы1!F114</f>
        <v>0</v>
      </c>
    </row>
    <row r="42" spans="2:6" ht="18" customHeight="1" x14ac:dyDescent="0.25">
      <c r="B42" s="44" t="s">
        <v>319</v>
      </c>
      <c r="C42" s="54" t="s">
        <v>320</v>
      </c>
      <c r="D42" s="51">
        <f>D43</f>
        <v>0</v>
      </c>
      <c r="E42" s="51">
        <f>E44</f>
        <v>9452100</v>
      </c>
      <c r="F42" s="55">
        <f>F43</f>
        <v>0</v>
      </c>
    </row>
    <row r="43" spans="2:6" ht="45.75" customHeight="1" x14ac:dyDescent="0.25">
      <c r="B43" s="46" t="s">
        <v>260</v>
      </c>
      <c r="C43" s="557" t="s">
        <v>479</v>
      </c>
      <c r="D43" s="48"/>
      <c r="E43" s="48">
        <f>[2]доходы1!E116</f>
        <v>0</v>
      </c>
      <c r="F43" s="541">
        <v>0</v>
      </c>
    </row>
    <row r="44" spans="2:6" ht="39.75" customHeight="1" x14ac:dyDescent="0.25">
      <c r="B44" s="46" t="s">
        <v>260</v>
      </c>
      <c r="C44" s="557" t="s">
        <v>479</v>
      </c>
      <c r="D44" s="48"/>
      <c r="E44" s="541">
        <v>9452100</v>
      </c>
      <c r="F44" s="48"/>
    </row>
    <row r="45" spans="2:6" ht="30.75" customHeight="1" x14ac:dyDescent="0.25">
      <c r="B45" s="61" t="s">
        <v>265</v>
      </c>
      <c r="C45" s="62" t="s">
        <v>321</v>
      </c>
      <c r="D45" s="73">
        <f>D46+D48</f>
        <v>494402.99</v>
      </c>
      <c r="E45" s="73">
        <f t="shared" ref="E45:F45" si="10">E46+E48</f>
        <v>538275.64</v>
      </c>
      <c r="F45" s="74">
        <f t="shared" si="10"/>
        <v>556227.77</v>
      </c>
    </row>
    <row r="46" spans="2:6" ht="41.25" customHeight="1" x14ac:dyDescent="0.25">
      <c r="B46" s="59" t="s">
        <v>267</v>
      </c>
      <c r="C46" s="50" t="s">
        <v>322</v>
      </c>
      <c r="D46" s="76" t="str">
        <f>D47</f>
        <v>457102,99</v>
      </c>
      <c r="E46" s="76" t="str">
        <f t="shared" ref="E46:F46" si="11">E47</f>
        <v>499975,64</v>
      </c>
      <c r="F46" s="77" t="str">
        <f t="shared" si="11"/>
        <v>517927,77</v>
      </c>
    </row>
    <row r="47" spans="2:6" ht="51.75" customHeight="1" x14ac:dyDescent="0.25">
      <c r="B47" s="60" t="s">
        <v>259</v>
      </c>
      <c r="C47" s="63" t="s">
        <v>323</v>
      </c>
      <c r="D47" s="78" t="s">
        <v>458</v>
      </c>
      <c r="E47" s="78" t="s">
        <v>459</v>
      </c>
      <c r="F47" s="78" t="s">
        <v>460</v>
      </c>
    </row>
    <row r="48" spans="2:6" ht="29.25" customHeight="1" x14ac:dyDescent="0.25">
      <c r="B48" s="59" t="s">
        <v>266</v>
      </c>
      <c r="C48" s="50" t="s">
        <v>324</v>
      </c>
      <c r="D48" s="51">
        <f>D49</f>
        <v>37300</v>
      </c>
      <c r="E48" s="51">
        <f t="shared" ref="E48:F48" si="12">E49</f>
        <v>38300</v>
      </c>
      <c r="F48" s="55">
        <f t="shared" si="12"/>
        <v>38300</v>
      </c>
    </row>
    <row r="49" spans="2:6" ht="45.75" customHeight="1" x14ac:dyDescent="0.25">
      <c r="B49" s="64" t="s">
        <v>261</v>
      </c>
      <c r="C49" s="52" t="s">
        <v>325</v>
      </c>
      <c r="D49" s="58">
        <v>37300</v>
      </c>
      <c r="E49" s="58">
        <v>38300</v>
      </c>
      <c r="F49" s="58">
        <v>38300</v>
      </c>
    </row>
    <row r="50" spans="2:6" ht="21" customHeight="1" x14ac:dyDescent="0.25">
      <c r="B50" s="61" t="s">
        <v>326</v>
      </c>
      <c r="C50" s="62" t="s">
        <v>327</v>
      </c>
      <c r="D50" s="65">
        <f>D51</f>
        <v>932000</v>
      </c>
      <c r="E50" s="65">
        <f t="shared" ref="E50:F51" si="13">E51</f>
        <v>0</v>
      </c>
      <c r="F50" s="66">
        <f t="shared" si="13"/>
        <v>0</v>
      </c>
    </row>
    <row r="51" spans="2:6" ht="32.25" customHeight="1" x14ac:dyDescent="0.25">
      <c r="B51" s="59" t="s">
        <v>328</v>
      </c>
      <c r="C51" s="50" t="s">
        <v>329</v>
      </c>
      <c r="D51" s="51">
        <f>D52</f>
        <v>932000</v>
      </c>
      <c r="E51" s="51">
        <f t="shared" si="13"/>
        <v>0</v>
      </c>
      <c r="F51" s="55">
        <f t="shared" si="13"/>
        <v>0</v>
      </c>
    </row>
    <row r="52" spans="2:6" ht="29.25" customHeight="1" x14ac:dyDescent="0.25">
      <c r="B52" s="59" t="s">
        <v>262</v>
      </c>
      <c r="C52" s="50" t="s">
        <v>330</v>
      </c>
      <c r="D52" s="51">
        <f>D55+D53+D54</f>
        <v>932000</v>
      </c>
      <c r="E52" s="51">
        <f>E55</f>
        <v>0</v>
      </c>
      <c r="F52" s="55">
        <f>F55</f>
        <v>0</v>
      </c>
    </row>
    <row r="53" spans="2:6" ht="43.5" customHeight="1" x14ac:dyDescent="0.25">
      <c r="B53" s="526" t="s">
        <v>470</v>
      </c>
      <c r="C53" s="47" t="s">
        <v>471</v>
      </c>
      <c r="D53" s="48">
        <v>30000</v>
      </c>
      <c r="E53" s="48">
        <v>0</v>
      </c>
      <c r="F53" s="48">
        <v>0</v>
      </c>
    </row>
    <row r="54" spans="2:6" ht="43.5" customHeight="1" x14ac:dyDescent="0.25">
      <c r="B54" s="526" t="s">
        <v>474</v>
      </c>
      <c r="C54" s="522" t="s">
        <v>475</v>
      </c>
      <c r="D54" s="541">
        <v>300000</v>
      </c>
      <c r="E54" s="48"/>
      <c r="F54" s="48"/>
    </row>
    <row r="55" spans="2:6" ht="57.75" customHeight="1" x14ac:dyDescent="0.25">
      <c r="B55" s="67" t="s">
        <v>278</v>
      </c>
      <c r="C55" s="68" t="s">
        <v>331</v>
      </c>
      <c r="D55" s="69">
        <v>602000</v>
      </c>
      <c r="E55" s="69">
        <f>[2]доходы1!E125</f>
        <v>0</v>
      </c>
      <c r="F55" s="69">
        <f>[2]доходы1!F125</f>
        <v>0</v>
      </c>
    </row>
    <row r="56" spans="2:6" ht="22.5" customHeight="1" x14ac:dyDescent="0.25">
      <c r="B56" s="39" t="s">
        <v>241</v>
      </c>
      <c r="C56" s="41" t="s">
        <v>332</v>
      </c>
      <c r="D56" s="42">
        <f>D57+D58</f>
        <v>0</v>
      </c>
      <c r="E56" s="70">
        <f>E57</f>
        <v>0</v>
      </c>
      <c r="F56" s="71">
        <f>F57</f>
        <v>0</v>
      </c>
    </row>
    <row r="57" spans="2:6" ht="32.25" customHeight="1" x14ac:dyDescent="0.25">
      <c r="B57" s="72" t="s">
        <v>333</v>
      </c>
      <c r="C57" s="50" t="s">
        <v>334</v>
      </c>
      <c r="D57" s="51">
        <f>D58</f>
        <v>0</v>
      </c>
      <c r="E57" s="51">
        <f t="shared" ref="E57:F57" si="14">E58</f>
        <v>0</v>
      </c>
      <c r="F57" s="55">
        <f t="shared" si="14"/>
        <v>0</v>
      </c>
    </row>
    <row r="58" spans="2:6" ht="39.75" customHeight="1" x14ac:dyDescent="0.25">
      <c r="B58" s="67" t="s">
        <v>335</v>
      </c>
      <c r="C58" s="68" t="s">
        <v>336</v>
      </c>
      <c r="D58" s="69">
        <f>[2]доходы1!D128</f>
        <v>0</v>
      </c>
      <c r="E58" s="69">
        <f>[2]доходы1!E128</f>
        <v>0</v>
      </c>
      <c r="F58" s="69">
        <f>[2]доходы1!F128</f>
        <v>0</v>
      </c>
    </row>
  </sheetData>
  <mergeCells count="4">
    <mergeCell ref="E3:F3"/>
    <mergeCell ref="B7:F7"/>
    <mergeCell ref="B8:F8"/>
    <mergeCell ref="B9:F9"/>
  </mergeCells>
  <pageMargins left="0.7" right="0.7" top="0.75" bottom="0.75" header="0.3" footer="0.3"/>
  <pageSetup paperSize="9" scale="6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прил.1</vt:lpstr>
      <vt:lpstr>прил.2</vt:lpstr>
      <vt:lpstr>прил.3</vt:lpstr>
      <vt:lpstr>прил.4</vt:lpstr>
      <vt:lpstr>прил.5</vt:lpstr>
      <vt:lpstr>прил.6</vt:lpstr>
      <vt:lpstr>прил.1!Область_печати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2025-08-05T07:10:03Z</cp:lastPrinted>
  <dcterms:created xsi:type="dcterms:W3CDTF">2016-11-24T08:46:03Z</dcterms:created>
  <dcterms:modified xsi:type="dcterms:W3CDTF">2025-08-13T11:46:12Z</dcterms:modified>
</cp:coreProperties>
</file>